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DACLR\6. LICITAÇÕES\PREGÃO ELETRÔNICO\PREGÃO 02.2026-PRCEU - ESTRUTURA FEIRA USP - THAIS\05. ERRATA\"/>
    </mc:Choice>
  </mc:AlternateContent>
  <xr:revisionPtr revIDLastSave="0" documentId="13_ncr:1_{515A5B10-3AB1-45DF-896A-ED3F77BA00A0}" xr6:coauthVersionLast="47" xr6:coauthVersionMax="47" xr10:uidLastSave="{00000000-0000-0000-0000-000000000000}"/>
  <bookViews>
    <workbookView xWindow="28680" yWindow="1245" windowWidth="24240" windowHeight="13020" xr2:uid="{1870C361-A345-4174-AD6B-D2EBC8D21285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97" i="1" l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7" i="1"/>
  <c r="G146" i="1"/>
  <c r="G145" i="1"/>
  <c r="G144" i="1"/>
  <c r="G143" i="1"/>
  <c r="G142" i="1"/>
  <c r="G140" i="1"/>
  <c r="G139" i="1"/>
  <c r="G138" i="1"/>
  <c r="G137" i="1"/>
  <c r="G136" i="1"/>
  <c r="G135" i="1"/>
  <c r="G134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6" i="1"/>
  <c r="G95" i="1"/>
  <c r="G94" i="1"/>
  <c r="G93" i="1"/>
  <c r="G92" i="1"/>
  <c r="G91" i="1"/>
  <c r="G90" i="1"/>
  <c r="G89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63" i="1"/>
  <c r="G62" i="1"/>
  <c r="G57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F6" i="1" l="1"/>
</calcChain>
</file>

<file path=xl/sharedStrings.xml><?xml version="1.0" encoding="utf-8"?>
<sst xmlns="http://schemas.openxmlformats.org/spreadsheetml/2006/main" count="408" uniqueCount="338">
  <si>
    <t>TABELA 1</t>
  </si>
  <si>
    <t>ITEM</t>
  </si>
  <si>
    <t>DESCRIÇÃO DO OBJETO</t>
  </si>
  <si>
    <t>UNIDADE</t>
  </si>
  <si>
    <t>QTDE</t>
  </si>
  <si>
    <r>
      <t xml:space="preserve">CONTRATAÇÃO DE EMPRESA PARA A PRESTAÇÃO DE SERVIÇOS DE LOCAÇÃO E EXECUÇÃO DA MONTAGEM, DESMONTAGEM E MANUTENÇÃO DE TENDAS, GALPÕES, ESTANDES, FORNECIMENTO DE MOBILIÁRIO, INFRAESTRUTURA ELÉTRICA, SONORIZAÇÃO, COMUNICAÇÃO VISUAL, SANITÁRIOS CONTÊINERES, SANITÁRIOS QUÍMICOS ENTRE OUTROS PARA REALIZAÇÃO DA </t>
    </r>
    <r>
      <rPr>
        <b/>
        <sz val="10"/>
        <color theme="1"/>
        <rFont val="Arial"/>
        <family val="2"/>
      </rPr>
      <t>FEIRA USP E AS PROFISSÕES 2026, A SER REALIZADA NOS DIAS 24, 25 E 26 DE SETEMBRO DE 2026</t>
    </r>
    <r>
      <rPr>
        <sz val="10"/>
        <color theme="1"/>
        <rFont val="Arial"/>
        <family val="2"/>
      </rPr>
      <t>, PRAÇA DO RELÓGIO, CAMPUS “ARMANDO SALES DE OLIVEIRA” – CIDADE UNIVERSITÁRIA – BUTANTÃ – SÃO PAULO – SP, conforme especificações constantes do</t>
    </r>
    <r>
      <rPr>
        <b/>
        <sz val="10"/>
        <color theme="1"/>
        <rFont val="Arial"/>
        <family val="2"/>
      </rPr>
      <t xml:space="preserve"> ANEXO I – TERMO DE REFERÊNCIA</t>
    </r>
    <r>
      <rPr>
        <sz val="10"/>
        <color theme="1"/>
        <rFont val="Arial"/>
        <family val="2"/>
      </rPr>
      <t xml:space="preserve"> e do </t>
    </r>
    <r>
      <rPr>
        <b/>
        <sz val="10"/>
        <color theme="1"/>
        <rFont val="Arial"/>
        <family val="2"/>
      </rPr>
      <t xml:space="preserve">ANEXO I-A - ESPECIFICAÇÃO DO OBJETO </t>
    </r>
    <r>
      <rPr>
        <sz val="10"/>
        <color theme="1"/>
        <rFont val="Arial"/>
        <family val="2"/>
      </rPr>
      <t>do edital.</t>
    </r>
    <r>
      <rPr>
        <b/>
        <sz val="10"/>
        <color theme="1"/>
        <rFont val="Arial"/>
        <family val="2"/>
      </rPr>
      <t xml:space="preserve"> </t>
    </r>
  </si>
  <si>
    <t>Serviço</t>
  </si>
  <si>
    <t>PROPOSTA COMERCIAL</t>
  </si>
  <si>
    <t>TABELA 2</t>
  </si>
  <si>
    <t>DEMONSTRATIVO DA COMPOSIÇÃO GLOBAL POR ITENS</t>
  </si>
  <si>
    <t>Nº</t>
  </si>
  <si>
    <t xml:space="preserve">ITEM </t>
  </si>
  <si>
    <t>TIPO</t>
  </si>
  <si>
    <t>DIMENSÃO / MEDIDA</t>
  </si>
  <si>
    <t>QTDE (1)</t>
  </si>
  <si>
    <t>ESTANDE / SALAS</t>
  </si>
  <si>
    <t xml:space="preserve">Estandes Expositores </t>
  </si>
  <si>
    <t>5,00m (c) x 5,00m (l) x 2,70m (a)</t>
  </si>
  <si>
    <t>4,00m (c) x 2,00m (l) x 2,70m (a)</t>
  </si>
  <si>
    <t>10,00m (c) x 2,00m (l) x 2,70m (a)</t>
  </si>
  <si>
    <t>Estande modelo sala – Bate papo e palestras (As referidas salas deverão ter acesso em cada uma de suas entradas por rampa para PNE – Medida total de cada sala: 55m²)</t>
  </si>
  <si>
    <t>11,00m (c) x 5,00m (l) x 2,70m (a)</t>
  </si>
  <si>
    <t>Estande modelo sala – Bate papo e palestras (As referidas salas deverão ter acesso em cada uma de suas entradas por rampa para PNE – Medida total da sala: 36m²)</t>
  </si>
  <si>
    <t>6,00m (c) x6,00m (l) x 2,70m (a)</t>
  </si>
  <si>
    <t>Estande modelo sala/depósito - Área de Hidratação</t>
  </si>
  <si>
    <t>2,00 (c) x 5,00 m (l) x 2,30 (a)</t>
  </si>
  <si>
    <t>Estande modelo sala/depósito – Credenciamento</t>
  </si>
  <si>
    <t>Estande modelo sala – Posto Médico</t>
  </si>
  <si>
    <t>9,00m (c) x 9,00m (l) x 2,70m (a) (medidas totais), 4 Portas de 1,00m (l) com chaveamento, 04 (quatro) divisórias internas</t>
  </si>
  <si>
    <t>Estande Modelo Sala – Rádio feira</t>
  </si>
  <si>
    <t>3,00m (c) x 2,00m (l) x 2,70m (a)</t>
  </si>
  <si>
    <t>Estande modelo sala – SALA VIP E ESTANDE DO ORGANIZADOR DO EVENTO (ACOPLADA)</t>
  </si>
  <si>
    <t>Sala (5,00m (c) x 5,00m (l) x 2,70m (a)), com mobiliário e instalações elétricas, com porta de acesso com chave; A referida sala deverá ter acesso em sua entrada por rampa para PcD;</t>
  </si>
  <si>
    <t>Estande modelo sala - SALA VIP E ESTANDE DO ORGANIZADOR DO EVENTO (ACOPLADA)</t>
  </si>
  <si>
    <t>Estande (6,00m (c) x 5,00m(l) x 2,70m (a)), com mobiliário e instalações elétricas, com porta de acesso com chave.</t>
  </si>
  <si>
    <t>BALCÕES</t>
  </si>
  <si>
    <t>Balcões para exposição – PARTE SUPERIOR EM MDF – conforme descritivo</t>
  </si>
  <si>
    <t>1,00m (c) x 0,50m (l) x 1,00m (a)</t>
  </si>
  <si>
    <t>Balcões para exposição TIPO VITRINE – conforme descritivo</t>
  </si>
  <si>
    <t>Balcões para exposição TIPO CURVO – conforme descritivo.</t>
  </si>
  <si>
    <t>1,54m (c) x 0,97m (a)</t>
  </si>
  <si>
    <t>IDENTIFICAÇÃO</t>
  </si>
  <si>
    <t>Testeira de identificação de estande fabricada em painel estruturado de madeira (trainel)</t>
  </si>
  <si>
    <t>1,85m (l) x 0,70m (a)</t>
  </si>
  <si>
    <t>Texto de identificação confeccionado com lona ou tecido recortado para formar um retângulo nas dimensões da testeira de identificação, com impressão digital para fixação painel estruturado de madeira (trainel).</t>
  </si>
  <si>
    <t>TENDA Modelo "CHAPÉU DE BRUXA"</t>
  </si>
  <si>
    <t>Tendas Modelo "Chapéu de Bruxa"</t>
  </si>
  <si>
    <t>10,00m (c) x 10,00m (l) x 5,70m (altura central) - Pé direito: 2,80 m</t>
  </si>
  <si>
    <t>8,00m (c) x 8,00m (l) x 5,70m (altura central) - Pé direito: 2,80 m</t>
  </si>
  <si>
    <t>6,00 m (c) x 6,00 m (l) x 5,70 m (altura central) - Pé direito: 2,80 m</t>
  </si>
  <si>
    <t>GALPÃO MODELO DUAS ÁGUAS</t>
  </si>
  <si>
    <t>Galpão Modular Modelo Duas Águas</t>
  </si>
  <si>
    <t>50 m (c) x 30 m (l)</t>
  </si>
  <si>
    <t>30 m (c) x 20 m (l)</t>
  </si>
  <si>
    <t>20 m (c) x 30 m (l)</t>
  </si>
  <si>
    <t>TENDA PIRAMIDAL</t>
  </si>
  <si>
    <t>Tendas Modelo Piramidal</t>
  </si>
  <si>
    <t xml:space="preserve">3,00 m (c) x 3,00 m (l) X 2,50 m (a) - Pé direito 2,00 m </t>
  </si>
  <si>
    <t>5,00m (c) x 5,00m (l) x 2,50m (a) altura central - Pé Direito 2,00m</t>
  </si>
  <si>
    <t>10,00 m (c) x 10,00 m (l) x 2,50 m (a) - Pé Direito 2,00m</t>
  </si>
  <si>
    <t>10,00 m (c) x 10,00 m (l) x 5,70 m (a) - Pé Direito 2,80m</t>
  </si>
  <si>
    <t>ILUMINAÇÃO</t>
  </si>
  <si>
    <t xml:space="preserve">Spot de iluminação </t>
  </si>
  <si>
    <t>Lâmpada Led de 18 W</t>
  </si>
  <si>
    <t>Lâmpada Led de 12 W</t>
  </si>
  <si>
    <t>Spot de iluminação com suporte para iluminação de testeira</t>
  </si>
  <si>
    <t>Lâmpada Led de 5 W</t>
  </si>
  <si>
    <t>Refletores LED</t>
  </si>
  <si>
    <t>Refletores Led de 100 W</t>
  </si>
  <si>
    <t>Refletores Led de 400 W</t>
  </si>
  <si>
    <t>PONTOS DE TOMADA</t>
  </si>
  <si>
    <t>Pontos de tomada 110V (ABNT 3 pinos) – 20 ampéres</t>
  </si>
  <si>
    <t>-</t>
  </si>
  <si>
    <t>Pontos de tomada 220V (ABNT 3 pinos) – 10 ampéres</t>
  </si>
  <si>
    <t>Pontos de tomada 220V (ABNT 3 pinos) – 20 ampéres</t>
  </si>
  <si>
    <t>CENTRAL DE DISJUNTORES</t>
  </si>
  <si>
    <t>Central de Disjuntores com aterramento</t>
  </si>
  <si>
    <t>SISTEMA DE ATERRAMENTO</t>
  </si>
  <si>
    <t>Aterramento em todos os estandes do evento e locais com equipamento elétrico.</t>
  </si>
  <si>
    <t>quantidade suficiente para todos os espaços</t>
  </si>
  <si>
    <t>PISO/CARPETE / EMBORRACHADO</t>
  </si>
  <si>
    <t>Piso de borracha/borrachado, antiderrapante, resistente à abrasão. Absorção de impactos indicados para áreas de circulação com grande fluxo de pessoas. Deverá proporcionar isolamento elétrico, evitando situações de choques. Espessura de 3,00 a 4,00 mm</t>
  </si>
  <si>
    <t>a) Posto Médico: 100 m²                                                                                                                                               b) Piso para área de sanitários:  400 m²</t>
  </si>
  <si>
    <t>Piso estruturado elevado em madeiras e chapeado com chapas de compensado naval ou similar, parafusadas, autotravadas formando uma superfície uniforme, plana, nivelada, de alta resistência e impacto. Formada por tablados elevados em 10 cm, com 21 mm de espessura, que se fixam numa superfície totalmente antiderrapante.</t>
  </si>
  <si>
    <t xml:space="preserve">a) Elevado para Pavilhão 5 - Espaço Bate-Papo com Professores - 288 m²    </t>
  </si>
  <si>
    <t xml:space="preserve">b) Elevado para ÁREA DE HIDRATAÇÃO - 150m²  </t>
  </si>
  <si>
    <t xml:space="preserve">c) Elevado para ESPAÇO CÉLULA GIGANTE - 100m²                                                                                                                                                                       </t>
  </si>
  <si>
    <t>d) Elevado para Pavilhão 6 -Área PRCEU – Sala Vip e Estande do Organizador do Evento - 72 m²</t>
  </si>
  <si>
    <t>e) Elevado para Guichês de informação - 45m²</t>
  </si>
  <si>
    <t>f) Elevado para ESPAÇO DO EDUCADOR - 128m²</t>
  </si>
  <si>
    <t>Piso elevado em estrutura metálica tubular ou similar em aço galvanizado, com regulagem de altura, podendo variar de 10 cm a 01 metro de altura. Placas de piso compostas por estrutura metálica em aço galvanizado, auto-travantes sem possibilidades de deslocamentos e sem ressaltos ou gretas, revestido com madeirite resinado de no mínimo 17mm, fixado por parafusos ou arrebites e capacidade de sobrecarga de 500kgf/m². Vigas de sustentação em estrutura metálica tubular ou similar com sapatas de regulagem de altura.  Sobre o piso será aplicado um chapeamento em compensado naval de no mínimo 15 mm, afixado na estrutura do piso com parafusos.</t>
  </si>
  <si>
    <t xml:space="preserve">a) Elevado para Pavilhão 1 - Área de Biológicas e Saúde – 1500 m²                                                                </t>
  </si>
  <si>
    <t>b) Elevado para Pavilhão 2 e 3 - Área de Humanidades (área total) – 1200 m²</t>
  </si>
  <si>
    <t>c) Elevado para Pavilhão 3 - Área de Exatas e Tecnologias (área total ) – 1200 m²</t>
  </si>
  <si>
    <t>d) Elevado para Pavilhão 4 – Praça dos Museus -  216 m² e) Elevado para Estandes de Credenciamentos - 600 m²</t>
  </si>
  <si>
    <t xml:space="preserve">f) Elevado para Posto Médico - 100 m²                                                                                                                                                            g) Elevado para Sanitários - 400 m²                                                                                                                                                         h) Elevado para Espaço do Expositor - 100 m² </t>
  </si>
  <si>
    <t>Piso modular metálico para sustentação de geradores – Piso suficiente para suportar os geradores solicitados no edital em suas respectivas áreas.</t>
  </si>
  <si>
    <t>Área – está área deverá ser de acordo com o tamanho e peso do gerador contratado pela Licitante Vencedora, desta forma, não temos como estimar a quantidade de piso para tal peça.</t>
  </si>
  <si>
    <t>Forração em carpete “novo” de 3mm agulhado com textura plana (preferencialmente em material ecologicamente correto fabricado 100% com fibra de PET e resina sintética) na cor grafite. Deverá ser aplicado sobre o piso elevado e nos rodapés do mesmo.</t>
  </si>
  <si>
    <t xml:space="preserve">a) Forração em Carpete para Pavilhão 1 - Área de Biológicas e Saúde – 1500 m²                                                                </t>
  </si>
  <si>
    <t>b) Forração em Carpete para Pavilhão 2 e 3 - Área de Humanidades (área total) – 1200 m²</t>
  </si>
  <si>
    <t>c) Forração em carpete para Pavilhão 3 - Área de Exatas e Tecnologias (área total)  – 1200 m²</t>
  </si>
  <si>
    <t xml:space="preserve">d) Forração em carpete para Pavilhão 4 – Praça dos Museus -  216 m²     </t>
  </si>
  <si>
    <t xml:space="preserve">e) Forração em carpete para Estandes de Credenciamentos-             600 m²                                                                                                                                                                                                                           </t>
  </si>
  <si>
    <t xml:space="preserve">f) Forração em carpete para Pavilhão 5 - Espaço Bate-Papo com Professores - 288 m²    </t>
  </si>
  <si>
    <t xml:space="preserve">g) Forração em carpete para ÁREA DE HIDRATAÇÃO - 150m²  </t>
  </si>
  <si>
    <t>h) Forração em carpete para ESPAÇO DO EXPOSITOR - 100m²</t>
  </si>
  <si>
    <t xml:space="preserve">i) Forração em carpete para ESPAÇO CÉLULA GIGANTE - 100m²                                                                                                                                                                       </t>
  </si>
  <si>
    <t>j) Forração em carpete para Pavilhão 6 -Área PRCEU – Sala Vip e Estande do Organizador do Evento  - 72m²</t>
  </si>
  <si>
    <t>k) Forração em carpete para ESPAÇO DO EDUCADOR- 128m²</t>
  </si>
  <si>
    <t xml:space="preserve">l) Forração em carpete para Guichês de informação - 45m²                                                                                                                                                                                                                  </t>
  </si>
  <si>
    <t>RAMPA DE ACESSO A PESSOA COM DEFICIÊNCIA (PcD)</t>
  </si>
  <si>
    <t>Rampa de acesso a pessoa com deficiência (PcD) com guarda-corpo em aço inox</t>
  </si>
  <si>
    <t>5,00m (l)</t>
  </si>
  <si>
    <t>6,00m (l)</t>
  </si>
  <si>
    <t>Rampa de acesso a pessoa com deficiência (PcD) com guarda-corpo em aço inox para Atividade Celula Gigante</t>
  </si>
  <si>
    <t>2,00m (l)</t>
  </si>
  <si>
    <t>Rampa de acesso a pessoa com deficiência (PcD) com guarda-corpo em aço inox para Palco</t>
  </si>
  <si>
    <t>CESTOS DE LIXO</t>
  </si>
  <si>
    <t>Cesto de lixo PVC preto</t>
  </si>
  <si>
    <t>0,25 m (a) x 0,23 m (diâmetro)</t>
  </si>
  <si>
    <t>Cestos de lixo de capacidade de 100 litros</t>
  </si>
  <si>
    <t>Capacidade 100 litros</t>
  </si>
  <si>
    <t>Cestos de lixo de capacidade de 200 litros</t>
  </si>
  <si>
    <t>Capacidade 200 litros</t>
  </si>
  <si>
    <t xml:space="preserve">ARMÁRIOS/             MESAS </t>
  </si>
  <si>
    <t>Armário - Confeccionados em estrutura modular de fechamento com tampo em MDF e prateleira conforme descritivo.</t>
  </si>
  <si>
    <t>1,00 (c) x 0,50 (l) x 1,00m (a)</t>
  </si>
  <si>
    <t>Armário Guarda-Volumes com 12 portas, conforme descritivo</t>
  </si>
  <si>
    <t>1,95m (a) x 1,23m (l) x 0,40m profundidade – medidas sugeridas com portas</t>
  </si>
  <si>
    <t>Mesinha de canto (tampo em vidro cristal e pé em metal na cor preta)</t>
  </si>
  <si>
    <t>0,50 m (c) x 0,50m (a)</t>
  </si>
  <si>
    <t>Mesa plástica quadrada</t>
  </si>
  <si>
    <t>0,70 m (c) x 0,70 m (l) x 0,72(a)</t>
  </si>
  <si>
    <t>Mesa retangular (pé em ferro / metal com ou sem pintura époxi na cor branca ou cinza com tampo de vidro)</t>
  </si>
  <si>
    <t>1,20 m (c) x 0,60 m (l) x 0,74(a)</t>
  </si>
  <si>
    <t>BANCOS/ CADEIRAS/ BANQUETAS/ SOFÁS/ VASOS COM PLANTAS / BIOMBO</t>
  </si>
  <si>
    <t>Banco de Praça (conforme descritivo)</t>
  </si>
  <si>
    <t>1,50 m (c) x 0,70 (l) x 0,60 (a)</t>
  </si>
  <si>
    <t>Peso estimado: 15kgs</t>
  </si>
  <si>
    <t>Cadeiras fixas estofadas sem braço (cor escura)</t>
  </si>
  <si>
    <t>Banquetas tipo bistrô, confeccionadas em estrutura metálica e assento em courvin (na cor preta ou outra cor escura)</t>
  </si>
  <si>
    <t>Sofás de 3 lugares</t>
  </si>
  <si>
    <t>Poltrona em courino na cor branca</t>
  </si>
  <si>
    <t>Cadeiras Plásticas na Cor Branca</t>
  </si>
  <si>
    <t>Biombo</t>
  </si>
  <si>
    <t>5,00 m (l) x 2,70 (a) - aproximadamente</t>
  </si>
  <si>
    <t>Vaso com plantas ornamentais</t>
  </si>
  <si>
    <t>90cm x 40cm</t>
  </si>
  <si>
    <t>BEBEDOUROS</t>
  </si>
  <si>
    <t>VENTILAÇÃO</t>
  </si>
  <si>
    <t>Climatizador Evaporativo - Movimentação de AR: 9.000 m³/h (a serem distribuídos nos 4 galpões de 20 m x 30m)</t>
  </si>
  <si>
    <t>Reservatório de água: 85 Litros / Dimensões: A: 136 X L: 80 X P: 53 (cm) / Peso: 35kg / Conjunto de hélice: Axial - 03 pás em plástico / Motor: 350w / Voltagem: 220v / Consumo elétrico: 0,17 kW/h / Funções: 2 Modos de funcionamento / Funções: 3 Velocidades / Funções: Swing / Suporte Móvel com rodízios</t>
  </si>
  <si>
    <t>Climatizador Evaporativo - Movimentação de AR: 9.000 m³/h (a serem distribuídos nas demais tendas)</t>
  </si>
  <si>
    <t xml:space="preserve">Climatizador Evaporativo - Movimentação de AR: 20.000 m³/h (a serem distribuídos nas tendas 50m x 30m) </t>
  </si>
  <si>
    <t xml:space="preserve">Dimensão: 925 x 605 x 1410 mm / Tensão:220 v / 60 Hz / Potência 750W / Corrente – 3.40 amper / Painel de comando: 03 Velocidades / Swing (Oscilante) / Suporte Móvel com rodízios / Reservatório: 150 Litros / Peso aproximado 60kgs / </t>
  </si>
  <si>
    <t>Aparelho de ar-condicionado</t>
  </si>
  <si>
    <t>Ar condicionado 12.000 BTUs - Modelo Split</t>
  </si>
  <si>
    <t xml:space="preserve">Ar condicionado 30.000 BTUs - Modelo Split </t>
  </si>
  <si>
    <t>ITENS DE SONORIZAÇÃO - RÁDIO DA FEIRA “USP E AS PROFISSÕES”</t>
  </si>
  <si>
    <t>Notebook (com configuração de processador, memória e armazenamento suficientes, placa de som com saída analógica, microfone e alto falantes embutidos e conexões HDMI/USB), Software de geração sinal gongo, controle de programação, mensagens e informações aos visitantes. Os equipamentos devem possibilitar a interligação do som ambiente com outros sistemas, PA e outros sistemas para gerar transmissões simultâneas de áudio. O sistema deve gerar áudios próprios (trilhas brancas) para evitar cobranças de direitos autorais;</t>
  </si>
  <si>
    <t>Microfones com fio.</t>
  </si>
  <si>
    <t>Caixas específicas para som ambiente do tipo line</t>
  </si>
  <si>
    <t>Mesa de som para estúdio, analógica, de 12 canais</t>
  </si>
  <si>
    <t>Fones de ouvido profissionais</t>
  </si>
  <si>
    <t>Suportes de mesa para microfone</t>
  </si>
  <si>
    <t>Graves</t>
  </si>
  <si>
    <t>Monitor de retorno para cabine</t>
  </si>
  <si>
    <t>Processadores de som para o sistema line</t>
  </si>
  <si>
    <t>Racks de potência</t>
  </si>
  <si>
    <t>Racks de energia elétrica</t>
  </si>
  <si>
    <t>Torres de box truss Q30</t>
  </si>
  <si>
    <t>6,00 m (a) x 3,00 m (l)</t>
  </si>
  <si>
    <t>Cabos inerentes a toda a instalação</t>
  </si>
  <si>
    <t>EQUIPAMENTOS GERAIS</t>
  </si>
  <si>
    <t xml:space="preserve">TVS LED 55" – Resolução 4k - 3 HDMI 1 USB. Com controle remoto. Com cabos inerentes às suas conexões. </t>
  </si>
  <si>
    <t>Salas de Bate-Papo</t>
  </si>
  <si>
    <t>Suporte de TV – Pedestal de Chão</t>
  </si>
  <si>
    <t>Suportes de TV 100. Pedestal de chão - TVS /LED 4K de 55 polegadas.</t>
  </si>
  <si>
    <t>Notebook</t>
  </si>
  <si>
    <t>notebook (com configuração de processador, memória e armazenamento suficientes para exibição de arquivos de vídeo em alta qualidade com áudio e apresentações em formato .ppt e .pdf e conexões HDMI/USB) e cabeamento inerente ao sistema para conexão com monitor/televisor.</t>
  </si>
  <si>
    <t>Suporte de tv – pedestal de chão</t>
  </si>
  <si>
    <t>Mesa de som e amplificador</t>
  </si>
  <si>
    <t>Mesa master de som com no mínimo 08 canais e amplificador para sistema de sonorização com potência mínima de 400W RMS.</t>
  </si>
  <si>
    <t>Caixa de som</t>
  </si>
  <si>
    <t>Caixa de som acústica para sistema de sonorização de no mínimo 200 W RMS com tripé</t>
  </si>
  <si>
    <t>Microfone sem fio</t>
  </si>
  <si>
    <t>Microfone sem fio Locação de microfone de mão sem fio, UHF profissional, direcional ou multidirecional.</t>
  </si>
  <si>
    <t>Microfone de lapela</t>
  </si>
  <si>
    <t>Microfone de lapela sem fio, UHF profissional.</t>
  </si>
  <si>
    <t>GERADOR</t>
  </si>
  <si>
    <t>Geradores Trifásicos, tensão de saída 110/220V, 60Hz, com combustível, operador e cabos elétricos para ligação.</t>
  </si>
  <si>
    <t>250 Kva</t>
  </si>
  <si>
    <t>Cabeamento para gerador</t>
  </si>
  <si>
    <t>Metros</t>
  </si>
  <si>
    <t>PASSA CABOS DE 5 CANAIS</t>
  </si>
  <si>
    <t>Passa cabos emborrachado, com sistema de rampa com tampa de abertura rápida, totalmente modular, isolante e antiderrapante, para cabos de até 25 mm de diâmetro. Suporta tráfego de até 18 toneladas.</t>
  </si>
  <si>
    <t>Metros lineares</t>
  </si>
  <si>
    <t>SANITÁRIOS TIPO CONTÊINER</t>
  </si>
  <si>
    <t>Sanitário TIPO CONTÊINER - Fornecimento e instalação de contêiner sanitário, não químico, com caixa de dejetos e reservatório de água; Construído em estrutura metálica galvanizada com acabamento (interno e externo) em placas de PVC de alto impacto (na cor branca);</t>
  </si>
  <si>
    <t>Forro interno em PVC de alto impacto (na cor branca); Iluminação embutida (no forro); Sistema de ventilação (exaustores automáticos e janela corrediça); Divisórias internas com portas; Vasos com descarga acoplada; Gabinete com cuba e torneiras de aço inox;</t>
  </si>
  <si>
    <t>Sistema de hidráulica completa (esgoto e água); Piso revestido com laminado vinílico antiderrapante, porta papéis higiênicos em cada cabine, porta sabonete líquido em cada gabinete/cuba e porta papél toalha.</t>
  </si>
  <si>
    <t>Espera-se um total de 57 cabines individuais - com vaso e descarga (Masculino e Feminino) e mictórios nos containeres masculinos.</t>
  </si>
  <si>
    <t>DISTRIBUIÇÃO:</t>
  </si>
  <si>
    <t>03 (três) contêineres MASCULINOS (com mictório e divisórias com portas)</t>
  </si>
  <si>
    <t>07 (sete) contêineres FEMININOS</t>
  </si>
  <si>
    <t>6,00 m (c) x 2,60 m (l) x 2,70 m (a)</t>
  </si>
  <si>
    <t>Cabine PcD (Masculino e Feminino) tipo container com caixa de degetos e reservatório de água</t>
  </si>
  <si>
    <t>SANITÁRIOS TIPO QUÍMICO</t>
  </si>
  <si>
    <t>Cabines individuais, químico, com bomba de descarga de químico, tampa interna que impede o contato visual com os efluentes, assento com tampa externa, mictório masculino. Tanque de contenção de dejetos com capacidade de 220 litros. Vaso sanitário com assento e tampa. Mictório masculino. Porta papel higiênico. Teto translúcido</t>
  </si>
  <si>
    <t xml:space="preserve">1,16 m (c) x 1,22 m (l) x 2,30 m (a) </t>
  </si>
  <si>
    <t>Cabines individuais, químico, com bomba de descarga de químico, tampa interna que impede o contato visual com os efluentes, assento com tampa externa. Tanque de contenção de dejetos com capacidade de 220 litros. Vaso sanitário com assento e tampa. Porta papel higiênico. Teto translúcido. Piso antiderrapante.</t>
  </si>
  <si>
    <t xml:space="preserve">1,16 m (c ) x 1,22 m (l) x 2,30 m (a) </t>
  </si>
  <si>
    <t>Cabines individuais PcD, químico, com bomba de descarga de químico, tampa interna que impede o contato visual com os efluentes, assento com tampa externa. Tanque de contenção de dejetos com capacidade de 220 litros. Vaso sanitário com assento e tampa. Porta papel higiênico. Teto translúcido. Piso antiderrapante</t>
  </si>
  <si>
    <t>GRADES METÁLICAS PARA ISOLAMENTO DE ÁREAS</t>
  </si>
  <si>
    <t>Gradil em aço galvanizado com medidas de 2,00 m x 1,10 m (incluindo a entrega, distribuição por todo o local do evento e retirada do material ao término do evento)</t>
  </si>
  <si>
    <t>unidades</t>
  </si>
  <si>
    <t>GUARDA CORPO</t>
  </si>
  <si>
    <t>Guarda-corpo estrutura em aço inox; altura mínima: 1 metro; ornamentos deve estar a no mínimo 45 cm em relação ao solo; distâncias verticais entre os barrotes devem ter menos do que 11 cm; circundando elevações.</t>
  </si>
  <si>
    <t>metros lineares</t>
  </si>
  <si>
    <t>SINALIZAÇÃO (BACK DROP / FAIXAS / IMPRESSÕES)</t>
  </si>
  <si>
    <t xml:space="preserve">Wind Flag Banner (Bandeira de vento) </t>
  </si>
  <si>
    <t>Dimensões: 4,10m (a) x 0,75 (l)</t>
  </si>
  <si>
    <t>Área de impressão estimada: 3,80m (a) x 0,75 (l) – FORMATO VELA</t>
  </si>
  <si>
    <t>Estrutura em Box Truss Q30 (para instalar Mapa Evento e Mapas Cursos)</t>
  </si>
  <si>
    <t>2,50 (a) m x 5,00 (l) m</t>
  </si>
  <si>
    <t>Estrutura em Box Truss Q30 (Estrutura de Credenciamento e Pórtico)</t>
  </si>
  <si>
    <t>20,00m (c) x 4,00m (a) 5,00m (profundidade)</t>
  </si>
  <si>
    <t>Estrutura em Box Truss Q15 (Acesso aos Pavilhões)</t>
  </si>
  <si>
    <t>5,00 (a) m x 1,00 (l) m</t>
  </si>
  <si>
    <t>Estrutura em Box Truss Q15 (Backdrop Palco)</t>
  </si>
  <si>
    <t>5,00 (a) m x 3,00 (l) m</t>
  </si>
  <si>
    <t>Impressão digital policromática com ilhos em lona (Mapa evento e Mapa Cursos)</t>
  </si>
  <si>
    <t>Impressão digital policromática com ilhos em lona (Estrutura de Credenciamento e Pórtico)</t>
  </si>
  <si>
    <t>20,00m (c) x 2,00m (a) x</t>
  </si>
  <si>
    <t>5,00m (profundidade)</t>
  </si>
  <si>
    <t>Impressão digital policromática com ilhos em lona (Acesso aos Pavilhões)</t>
  </si>
  <si>
    <t>Backdrop em Trainel (Sala VIP)</t>
  </si>
  <si>
    <t>5,00m (l) x 2,70m (a)</t>
  </si>
  <si>
    <t>Backdrop em Trainel (Palco)</t>
  </si>
  <si>
    <t>5,00m (l) x 3,00m (a)</t>
  </si>
  <si>
    <t>Impressão Digital em Lona ou Tecido para instalação em Trainel (Sala VIP)</t>
  </si>
  <si>
    <t>Impressão Digital em Lona ou Tecido para instalação em Trainel (Palco)</t>
  </si>
  <si>
    <t>Faixas indicativas em lona vinil acabamento em impressão digital 4 x 0</t>
  </si>
  <si>
    <t>2,00 m (c) x 1,10 m (a) - Área de impressão 2,20 m²</t>
  </si>
  <si>
    <t>POSTO MÉDICO (ITENS E DISTRIBUIÇÃO INTERNA)</t>
  </si>
  <si>
    <t>Rampas de acesso a PcD em suas entradas. A dimensão da rampa deverá ser de no mínimo 1m de largura</t>
  </si>
  <si>
    <t>Salas internas de atendimento, conforme descritivo</t>
  </si>
  <si>
    <t>3,00m (c) x 3,00m (l) x 2,70m (a)</t>
  </si>
  <si>
    <t>Portas para o Posto Médico e salas Internas com chaveamento.</t>
  </si>
  <si>
    <t>1,00 m (l)</t>
  </si>
  <si>
    <t>Sala médica</t>
  </si>
  <si>
    <t>2,00 m (c) x 2,00 m (l) x 2,70 (a)</t>
  </si>
  <si>
    <t>Depósito</t>
  </si>
  <si>
    <t>2,00 m (c) x 1,50 m (l) x 2,70 m (a)</t>
  </si>
  <si>
    <t xml:space="preserve">Recepção </t>
  </si>
  <si>
    <t>4,50 m (c) x 3,50 m (l) x x 2,70 m (a)</t>
  </si>
  <si>
    <t>Corredor de acesso interno</t>
  </si>
  <si>
    <t>7,00 m (c) x 2,50 m (l) x 2,70 m (a)</t>
  </si>
  <si>
    <t>Porta papel toalha (rolos de 300 m)</t>
  </si>
  <si>
    <t>Porta papéis toalha p/ rolos de 300 m</t>
  </si>
  <si>
    <t>Porta Sabonete líquido</t>
  </si>
  <si>
    <t>Porta sabonetes líquido</t>
  </si>
  <si>
    <t>Pia para Ambulatório com torneira e encanamento autossuficiente.</t>
  </si>
  <si>
    <t>PALCO E CAMARIM</t>
  </si>
  <si>
    <t>Tenda - Cobertura de Palco</t>
  </si>
  <si>
    <t>6,00m (c) x 6,00m (l)</t>
  </si>
  <si>
    <t xml:space="preserve">Estrutura em Box Truss Q30 para Palco e Camarin </t>
  </si>
  <si>
    <t>6,00m(c) x 6,00m(l) com pé direito de 4,00m (a)</t>
  </si>
  <si>
    <t>Estrutura de Piso Elevado para Palco</t>
  </si>
  <si>
    <t>6,00m(c) x 6,00m(l) x 0,50 m (a) com degrau de 40 cm</t>
  </si>
  <si>
    <t>Escada de Acesso ao Palco com corrimão.</t>
  </si>
  <si>
    <t xml:space="preserve">1,00 (l) x 0,40 m (a) </t>
  </si>
  <si>
    <t>Piso Vinílico para Palco</t>
  </si>
  <si>
    <t>6,00 (l) x 6,00 m (c)</t>
  </si>
  <si>
    <t>Camarim acoplado ao Palco</t>
  </si>
  <si>
    <t>5,00m (c) x 2,00m (l) x 2,70 (a)</t>
  </si>
  <si>
    <t>2,70m (a)</t>
  </si>
  <si>
    <t>Mixer Digital</t>
  </si>
  <si>
    <t>Console de 24 canais mínimo, conforme descrição</t>
  </si>
  <si>
    <t>Sistema de Sonorização</t>
  </si>
  <si>
    <t>Sistema de sonorização Line Array 800 W RMS médio grave e médio agudo (sistema ativo)</t>
  </si>
  <si>
    <t>Divisor</t>
  </si>
  <si>
    <t>Divisor de frequência, conforme descritivo.</t>
  </si>
  <si>
    <t xml:space="preserve">Monitor  </t>
  </si>
  <si>
    <t>Monitores tipo spot ativo 200 W RMS, conforme descritivo.</t>
  </si>
  <si>
    <t>Microfones sem fio.</t>
  </si>
  <si>
    <t>Microfones sem fio modelo head-set.</t>
  </si>
  <si>
    <t>Profissional</t>
  </si>
  <si>
    <t>Pedestal Girafa com Cachimbo</t>
  </si>
  <si>
    <t>Refletores Par Led</t>
  </si>
  <si>
    <t>RGB 54x3W de potência, dimerizado (com mesa de luz).</t>
  </si>
  <si>
    <t>SERVIÇO DE MÃO DE OBRA ESPECIALIZADA</t>
  </si>
  <si>
    <t>Coordenador Geral, funcionário direto da CONTRATADA, presente durante todo o evento</t>
  </si>
  <si>
    <t>Produtor, durante todo o evento</t>
  </si>
  <si>
    <t xml:space="preserve">Profissionais para instalação e manutenção de rede elétrica, durante todo o evento (eletricista) </t>
  </si>
  <si>
    <t>Profissional para instalação e manutenção de rede hidráulica, durante todo o evento (encanador)</t>
  </si>
  <si>
    <t>Montadores de tendas, estandes e estruturas no geral para eventuais reparos necessários, durante todo o evento</t>
  </si>
  <si>
    <t>Responsável técnico devidamente credenciado junto ao CREA, responsável por toda a infraestrutura física montada, durante todo o evento.</t>
  </si>
  <si>
    <t>Responsável técnico devidamente credenciado junto ao CREA, responsável por toda a infraestrutura elétrica, durante todo o evento</t>
  </si>
  <si>
    <t>Operador de audiovisual, presente durante todo o evento.</t>
  </si>
  <si>
    <t>Operadores de áudio, presente durante todo o evento.</t>
  </si>
  <si>
    <t>Locutores profissionais, durante todo o evento.</t>
  </si>
  <si>
    <t>Auxiliar técnico operador de áudio, durante todo o evento.</t>
  </si>
  <si>
    <t>VALOR TOTAL GLOBAL (R$)</t>
  </si>
  <si>
    <t>VALOR TOTAL GLOBAL: R$ ______________ (_______________________________________________________________)
                                                                     valor por extenso</t>
  </si>
  <si>
    <t>VALOR TOTAL
(R$)
(3) = (1) x (2)</t>
  </si>
  <si>
    <t>VALOR UNITÁRIO (R$/UNID) 
(2)</t>
  </si>
  <si>
    <t>OBSERVAÇÃO: O VALOR TOTAL GLOBAL DO ITEM 1 (TABELA 1) DEVERÁ SER IGUAL À SOMA DE TODOS OS PREÇOS DA TABELA 2 – TOTAIS DO “DEMONSTRATIVO DA COMPOSIÇÃO GLOBAL POR ITENS”.</t>
  </si>
  <si>
    <t>Quando os itens "TIPO" e/ou "DIMENSÃO / MEDIDA" que não estiverem descritos, as características deverão seguir as comumente disponíveis no mercado, devendo, contudo, serem especificadas pelo fornecedor nesta proposta comercial.</t>
  </si>
  <si>
    <t>DADOS DO PROPONENTE</t>
  </si>
  <si>
    <t>Razão Social:</t>
  </si>
  <si>
    <t>CNPJ:</t>
  </si>
  <si>
    <t>Endereço completo:</t>
  </si>
  <si>
    <t>Telefone:</t>
  </si>
  <si>
    <t xml:space="preserve">Site (se houver): </t>
  </si>
  <si>
    <t xml:space="preserve">Email: </t>
  </si>
  <si>
    <t>CONDIÇÕES COMERCIAIS</t>
  </si>
  <si>
    <t>Pagamento:</t>
  </si>
  <si>
    <t xml:space="preserve">Validade da Proposta:	</t>
  </si>
  <si>
    <t>Dados Bancários (Banco do Brasil) :</t>
  </si>
  <si>
    <t>[não inferior a 28 (vinte e oito) dias corridos]</t>
  </si>
  <si>
    <t>[não inferior a 60 (sessenta) dias corridos]</t>
  </si>
  <si>
    <t>PRAZOS DE EXECUÇÃO DO SERVIÇO</t>
  </si>
  <si>
    <t>INÍCIO DA MONTAGEM:</t>
  </si>
  <si>
    <t>FINALIZAÇÃO DA MONTAGEM:</t>
  </si>
  <si>
    <t>DIA DE TESTES DO EVENTO:</t>
  </si>
  <si>
    <t>INÍCIO DA DESMONTAGEM:</t>
  </si>
  <si>
    <t>FINALIZAÇÃO DA DESMONTAGEM:</t>
  </si>
  <si>
    <t>24 DE AGOSTO a partir das 7h</t>
  </si>
  <si>
    <t>20 DE SETEMBRO às 18h.</t>
  </si>
  <si>
    <t>20 a 23 DE SETEMBRO das 9h às 11h.</t>
  </si>
  <si>
    <t>26 DE SETEMBRO a partir das 18h.</t>
  </si>
  <si>
    <t>06 DE OUTUBRO às 18h</t>
  </si>
  <si>
    <t>Declaramos total concordância com os termos deste Edital e seus anexos.</t>
  </si>
  <si>
    <t>_____________, __ de _______ de ____
(Local) e (Data)
__________________________________________________
ASSINATURA E IDENTIFICAÇÃO DO REPRESENTANTE LEGAL</t>
  </si>
  <si>
    <t>Bebedouros do tipo Industrial 200L em Inox com 4 Torneiras com refrigeração com fornecimento de água, copos descartáveis de 200ml, e mão-de-obra de reposição por meio de galões de 20L e copos durante todo o evento. Deverá ser considerada uma média de público por dia de evento de 25.000 (vinte mil) pessoas, totalizando 75.000 (sessenta mil) pessoas para os 3 dias de evento.</t>
  </si>
  <si>
    <t>bebedouros do tipo coluna com refrigeração de água para garrafão 20 litros, 220V, cor branca ou prata, com fornecimento de água, copos descartáveis de 200ml, e mão-de-obra de reposição de galões e copos durante todo o evento.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</si>
</sst>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&quot;R$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 Narrow"/>
      <family val="2"/>
    </font>
    <font>
      <b/>
      <sz val="11"/>
      <color rgb="FF000000"/>
      <name val="Arial Narrow"/>
      <family val="2"/>
    </font>
    <font>
      <b/>
      <sz val="11"/>
      <color theme="1"/>
      <name val="Arial Narrow"/>
      <family val="2"/>
    </font>
    <font>
      <sz val="9"/>
      <color rgb="FF000000"/>
      <name val="Arial Narrow"/>
      <family val="2"/>
    </font>
    <font>
      <sz val="9"/>
      <color theme="1"/>
      <name val="Arial Narrow"/>
      <family val="2"/>
    </font>
    <font>
      <sz val="10"/>
      <color rgb="FF000000"/>
      <name val="Arial Narrow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3" fillId="3" borderId="11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164" fontId="9" fillId="0" borderId="7" xfId="0" applyNumberFormat="1" applyFont="1" applyBorder="1" applyAlignment="1">
      <alignment horizontal="justify" vertical="center" wrapText="1"/>
    </xf>
    <xf numFmtId="0" fontId="12" fillId="0" borderId="0" xfId="0" applyFont="1"/>
    <xf numFmtId="0" fontId="15" fillId="0" borderId="0" xfId="0" applyFont="1"/>
    <xf numFmtId="0" fontId="6" fillId="5" borderId="5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left" vertical="center" wrapText="1"/>
    </xf>
    <xf numFmtId="3" fontId="8" fillId="5" borderId="7" xfId="0" applyNumberFormat="1" applyFont="1" applyFill="1" applyBorder="1" applyAlignment="1">
      <alignment horizontal="center" vertical="center" wrapText="1"/>
    </xf>
    <xf numFmtId="164" fontId="9" fillId="5" borderId="7" xfId="0" applyNumberFormat="1" applyFont="1" applyFill="1" applyBorder="1" applyAlignment="1">
      <alignment horizontal="justify" vertical="center" wrapText="1"/>
    </xf>
    <xf numFmtId="0" fontId="8" fillId="5" borderId="8" xfId="0" applyFont="1" applyFill="1" applyBorder="1" applyAlignment="1">
      <alignment horizontal="left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4" fontId="0" fillId="0" borderId="0" xfId="0" applyNumberFormat="1"/>
    <xf numFmtId="164" fontId="9" fillId="5" borderId="11" xfId="0" applyNumberFormat="1" applyFont="1" applyFill="1" applyBorder="1" applyAlignment="1">
      <alignment horizontal="left" vertical="center" wrapText="1"/>
    </xf>
    <xf numFmtId="164" fontId="9" fillId="5" borderId="5" xfId="0" applyNumberFormat="1" applyFont="1" applyFill="1" applyBorder="1" applyAlignment="1">
      <alignment horizontal="left" vertical="center" wrapText="1"/>
    </xf>
    <xf numFmtId="164" fontId="9" fillId="0" borderId="11" xfId="0" applyNumberFormat="1" applyFont="1" applyBorder="1" applyAlignment="1">
      <alignment horizontal="left" vertical="center" wrapText="1"/>
    </xf>
    <xf numFmtId="164" fontId="9" fillId="0" borderId="6" xfId="0" applyNumberFormat="1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left" vertical="center" wrapText="1"/>
    </xf>
    <xf numFmtId="164" fontId="9" fillId="5" borderId="6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center" vertical="center" wrapText="1"/>
    </xf>
    <xf numFmtId="3" fontId="9" fillId="0" borderId="6" xfId="0" applyNumberFormat="1" applyFont="1" applyBorder="1" applyAlignment="1">
      <alignment horizontal="center" vertical="center" wrapText="1"/>
    </xf>
    <xf numFmtId="3" fontId="9" fillId="0" borderId="5" xfId="0" applyNumberFormat="1" applyFont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left" vertical="center" wrapText="1"/>
    </xf>
    <xf numFmtId="0" fontId="8" fillId="5" borderId="5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left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/>
    <xf numFmtId="0" fontId="2" fillId="0" borderId="0" xfId="0" applyFont="1"/>
    <xf numFmtId="8" fontId="9" fillId="0" borderId="7" xfId="0" applyNumberFormat="1" applyFont="1" applyBorder="1" applyAlignment="1" applyProtection="1">
      <alignment horizontal="justify" vertical="center" wrapText="1"/>
      <protection locked="0"/>
    </xf>
    <xf numFmtId="8" fontId="9" fillId="5" borderId="7" xfId="0" applyNumberFormat="1" applyFont="1" applyFill="1" applyBorder="1" applyAlignment="1" applyProtection="1">
      <alignment horizontal="justify" vertical="center" wrapText="1"/>
      <protection locked="0"/>
    </xf>
    <xf numFmtId="8" fontId="9" fillId="6" borderId="7" xfId="0" applyNumberFormat="1" applyFont="1" applyFill="1" applyBorder="1" applyAlignment="1" applyProtection="1">
      <alignment horizontal="justify" vertical="center" wrapText="1"/>
      <protection locked="0"/>
    </xf>
    <xf numFmtId="8" fontId="9" fillId="6" borderId="11" xfId="0" applyNumberFormat="1" applyFont="1" applyFill="1" applyBorder="1" applyAlignment="1" applyProtection="1">
      <alignment horizontal="left" vertical="center" wrapText="1"/>
      <protection locked="0"/>
    </xf>
    <xf numFmtId="8" fontId="9" fillId="6" borderId="6" xfId="0" applyNumberFormat="1" applyFont="1" applyFill="1" applyBorder="1" applyAlignment="1" applyProtection="1">
      <alignment horizontal="left" vertical="center" wrapText="1"/>
      <protection locked="0"/>
    </xf>
    <xf numFmtId="8" fontId="9" fillId="6" borderId="5" xfId="0" applyNumberFormat="1" applyFont="1" applyFill="1" applyBorder="1" applyAlignment="1" applyProtection="1">
      <alignment horizontal="left" vertical="center" wrapText="1"/>
      <protection locked="0"/>
    </xf>
    <xf numFmtId="8" fontId="9" fillId="6" borderId="11" xfId="0" applyNumberFormat="1" applyFont="1" applyFill="1" applyBorder="1" applyAlignment="1" applyProtection="1">
      <alignment horizontal="justify" vertical="center" wrapText="1"/>
      <protection locked="0"/>
    </xf>
    <xf numFmtId="8" fontId="9" fillId="6" borderId="5" xfId="0" applyNumberFormat="1" applyFont="1" applyFill="1" applyBorder="1" applyAlignment="1" applyProtection="1">
      <alignment horizontal="justify" vertical="center" wrapText="1"/>
      <protection locked="0"/>
    </xf>
    <xf numFmtId="8" fontId="9" fillId="5" borderId="11" xfId="0" applyNumberFormat="1" applyFont="1" applyFill="1" applyBorder="1" applyAlignment="1" applyProtection="1">
      <alignment horizontal="justify" vertical="center" wrapText="1"/>
      <protection locked="0"/>
    </xf>
    <xf numFmtId="8" fontId="9" fillId="5" borderId="6" xfId="0" applyNumberFormat="1" applyFont="1" applyFill="1" applyBorder="1" applyAlignment="1" applyProtection="1">
      <alignment horizontal="justify" vertical="center" wrapText="1"/>
      <protection locked="0"/>
    </xf>
    <xf numFmtId="8" fontId="9" fillId="5" borderId="5" xfId="0" applyNumberFormat="1" applyFont="1" applyFill="1" applyBorder="1" applyAlignment="1" applyProtection="1">
      <alignment horizontal="justify" vertical="center" wrapText="1"/>
      <protection locked="0"/>
    </xf>
    <xf numFmtId="0" fontId="15" fillId="0" borderId="0" xfId="0" applyFont="1" applyProtection="1">
      <protection locked="0"/>
    </xf>
    <xf numFmtId="0" fontId="16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3" fillId="4" borderId="9" xfId="0" applyFont="1" applyFill="1" applyBorder="1" applyAlignment="1" applyProtection="1">
      <alignment horizontal="center" vertical="center" wrapText="1"/>
      <protection locked="0"/>
    </xf>
    <xf numFmtId="0" fontId="3" fillId="4" borderId="10" xfId="0" applyFont="1" applyFill="1" applyBorder="1" applyAlignment="1" applyProtection="1">
      <alignment horizontal="center" vertical="center" wrapText="1"/>
      <protection locked="0"/>
    </xf>
    <xf numFmtId="0" fontId="3" fillId="4" borderId="7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23271-CFC8-4695-A132-A77556E721B4}">
  <sheetPr>
    <pageSetUpPr fitToPage="1"/>
  </sheetPr>
  <dimension ref="A2:I218"/>
  <sheetViews>
    <sheetView tabSelected="1" topLeftCell="A4" workbookViewId="0">
      <selection activeCell="J8" sqref="J8"/>
    </sheetView>
  </sheetViews>
  <sheetFormatPr defaultRowHeight="15" x14ac:dyDescent="0.25"/>
  <cols>
    <col min="1" max="1" width="14.7109375" customWidth="1"/>
    <col min="2" max="2" width="20.28515625" customWidth="1"/>
    <col min="3" max="3" width="53.85546875" customWidth="1"/>
    <col min="4" max="4" width="25" customWidth="1"/>
    <col min="5" max="5" width="9.140625" customWidth="1"/>
    <col min="6" max="6" width="17" customWidth="1"/>
    <col min="7" max="7" width="20.7109375" customWidth="1"/>
  </cols>
  <sheetData>
    <row r="2" spans="1:9" x14ac:dyDescent="0.25">
      <c r="A2" s="67" t="s">
        <v>7</v>
      </c>
      <c r="B2" s="67"/>
      <c r="C2" s="67"/>
      <c r="D2" s="67"/>
      <c r="E2" s="67"/>
      <c r="F2" s="67"/>
      <c r="G2" s="67"/>
    </row>
    <row r="3" spans="1:9" ht="15.75" thickBot="1" x14ac:dyDescent="0.3"/>
    <row r="4" spans="1:9" ht="15.75" thickBot="1" x14ac:dyDescent="0.3">
      <c r="A4" s="76" t="s">
        <v>0</v>
      </c>
      <c r="B4" s="77"/>
      <c r="C4" s="77"/>
      <c r="D4" s="77"/>
      <c r="E4" s="77"/>
      <c r="F4" s="77"/>
      <c r="G4" s="78"/>
    </row>
    <row r="5" spans="1:9" ht="15.75" thickBot="1" x14ac:dyDescent="0.3">
      <c r="A5" s="10" t="s">
        <v>1</v>
      </c>
      <c r="B5" s="41" t="s">
        <v>2</v>
      </c>
      <c r="C5" s="42"/>
      <c r="D5" s="1" t="s">
        <v>3</v>
      </c>
      <c r="E5" s="1" t="s">
        <v>4</v>
      </c>
      <c r="F5" s="72" t="s">
        <v>304</v>
      </c>
      <c r="G5" s="73"/>
    </row>
    <row r="6" spans="1:9" ht="141" customHeight="1" thickBot="1" x14ac:dyDescent="0.3">
      <c r="A6" s="8">
        <v>1</v>
      </c>
      <c r="B6" s="39" t="s">
        <v>5</v>
      </c>
      <c r="C6" s="40"/>
      <c r="D6" s="9" t="s">
        <v>6</v>
      </c>
      <c r="E6" s="9">
        <v>1</v>
      </c>
      <c r="F6" s="74">
        <f>SUM(G14:G192)</f>
        <v>0</v>
      </c>
      <c r="G6" s="75"/>
    </row>
    <row r="7" spans="1:9" ht="41.25" customHeight="1" thickBot="1" x14ac:dyDescent="0.3">
      <c r="A7" s="99" t="s">
        <v>305</v>
      </c>
      <c r="B7" s="100"/>
      <c r="C7" s="100"/>
      <c r="D7" s="100"/>
      <c r="E7" s="100"/>
      <c r="F7" s="100"/>
      <c r="G7" s="101"/>
      <c r="I7" s="26"/>
    </row>
    <row r="8" spans="1:9" ht="15.75" customHeight="1" x14ac:dyDescent="0.25">
      <c r="A8" s="7"/>
      <c r="B8" s="7"/>
      <c r="C8" s="7"/>
      <c r="D8" s="7"/>
      <c r="E8" s="7"/>
      <c r="F8" s="7"/>
      <c r="G8" s="7"/>
    </row>
    <row r="9" spans="1:9" ht="33" customHeight="1" x14ac:dyDescent="0.25">
      <c r="A9" s="79" t="s">
        <v>308</v>
      </c>
      <c r="B9" s="79"/>
      <c r="C9" s="79"/>
      <c r="D9" s="79"/>
      <c r="E9" s="79"/>
      <c r="F9" s="79"/>
      <c r="G9" s="79"/>
    </row>
    <row r="10" spans="1:9" ht="15.75" thickBot="1" x14ac:dyDescent="0.3">
      <c r="A10" s="7"/>
      <c r="B10" s="7"/>
      <c r="C10" s="7"/>
      <c r="D10" s="7"/>
      <c r="E10" s="7"/>
      <c r="F10" s="7"/>
      <c r="G10" s="7"/>
    </row>
    <row r="11" spans="1:9" ht="15.75" thickBot="1" x14ac:dyDescent="0.3">
      <c r="A11" s="33" t="s">
        <v>8</v>
      </c>
      <c r="B11" s="34"/>
      <c r="C11" s="34"/>
      <c r="D11" s="34"/>
      <c r="E11" s="34"/>
      <c r="F11" s="34"/>
      <c r="G11" s="35"/>
    </row>
    <row r="12" spans="1:9" ht="15.75" thickBot="1" x14ac:dyDescent="0.3">
      <c r="A12" s="36" t="s">
        <v>9</v>
      </c>
      <c r="B12" s="37"/>
      <c r="C12" s="37"/>
      <c r="D12" s="37"/>
      <c r="E12" s="37"/>
      <c r="F12" s="37"/>
      <c r="G12" s="38"/>
    </row>
    <row r="13" spans="1:9" ht="50.25" thickBot="1" x14ac:dyDescent="0.3">
      <c r="A13" s="11" t="s">
        <v>10</v>
      </c>
      <c r="B13" s="11" t="s">
        <v>11</v>
      </c>
      <c r="C13" s="11" t="s">
        <v>12</v>
      </c>
      <c r="D13" s="11" t="s">
        <v>13</v>
      </c>
      <c r="E13" s="11" t="s">
        <v>14</v>
      </c>
      <c r="F13" s="11" t="s">
        <v>307</v>
      </c>
      <c r="G13" s="6" t="s">
        <v>306</v>
      </c>
    </row>
    <row r="14" spans="1:9" ht="15.75" thickBot="1" x14ac:dyDescent="0.3">
      <c r="A14" s="48">
        <v>1</v>
      </c>
      <c r="B14" s="48" t="s">
        <v>15</v>
      </c>
      <c r="C14" s="12" t="s">
        <v>16</v>
      </c>
      <c r="D14" s="12" t="s">
        <v>17</v>
      </c>
      <c r="E14" s="2">
        <v>8</v>
      </c>
      <c r="F14" s="83">
        <v>0</v>
      </c>
      <c r="G14" s="15">
        <f>PRODUCT(E14:F14)</f>
        <v>0</v>
      </c>
    </row>
    <row r="15" spans="1:9" ht="15.75" thickBot="1" x14ac:dyDescent="0.3">
      <c r="A15" s="48"/>
      <c r="B15" s="48"/>
      <c r="C15" s="12" t="s">
        <v>16</v>
      </c>
      <c r="D15" s="12" t="s">
        <v>18</v>
      </c>
      <c r="E15" s="2">
        <v>1</v>
      </c>
      <c r="F15" s="83">
        <v>0</v>
      </c>
      <c r="G15" s="15">
        <f t="shared" ref="G15:G78" si="0">PRODUCT(E15:F15)</f>
        <v>0</v>
      </c>
    </row>
    <row r="16" spans="1:9" ht="15.75" thickBot="1" x14ac:dyDescent="0.3">
      <c r="A16" s="48"/>
      <c r="B16" s="48"/>
      <c r="C16" s="12" t="s">
        <v>16</v>
      </c>
      <c r="D16" s="12" t="s">
        <v>19</v>
      </c>
      <c r="E16" s="2">
        <v>60</v>
      </c>
      <c r="F16" s="83">
        <v>0</v>
      </c>
      <c r="G16" s="15">
        <f t="shared" si="0"/>
        <v>0</v>
      </c>
    </row>
    <row r="17" spans="1:7" ht="41.25" thickBot="1" x14ac:dyDescent="0.3">
      <c r="A17" s="48"/>
      <c r="B17" s="48"/>
      <c r="C17" s="12" t="s">
        <v>20</v>
      </c>
      <c r="D17" s="12" t="s">
        <v>21</v>
      </c>
      <c r="E17" s="2">
        <v>4</v>
      </c>
      <c r="F17" s="83">
        <v>0</v>
      </c>
      <c r="G17" s="15">
        <f t="shared" si="0"/>
        <v>0</v>
      </c>
    </row>
    <row r="18" spans="1:7" ht="27.75" thickBot="1" x14ac:dyDescent="0.3">
      <c r="A18" s="48"/>
      <c r="B18" s="48"/>
      <c r="C18" s="12" t="s">
        <v>22</v>
      </c>
      <c r="D18" s="12" t="s">
        <v>23</v>
      </c>
      <c r="E18" s="2">
        <v>1</v>
      </c>
      <c r="F18" s="83">
        <v>0</v>
      </c>
      <c r="G18" s="15">
        <f t="shared" si="0"/>
        <v>0</v>
      </c>
    </row>
    <row r="19" spans="1:7" ht="15.75" thickBot="1" x14ac:dyDescent="0.3">
      <c r="A19" s="48"/>
      <c r="B19" s="48"/>
      <c r="C19" s="12" t="s">
        <v>24</v>
      </c>
      <c r="D19" s="12" t="s">
        <v>25</v>
      </c>
      <c r="E19" s="2">
        <v>6</v>
      </c>
      <c r="F19" s="83">
        <v>0</v>
      </c>
      <c r="G19" s="15">
        <f t="shared" si="0"/>
        <v>0</v>
      </c>
    </row>
    <row r="20" spans="1:7" ht="15.75" thickBot="1" x14ac:dyDescent="0.3">
      <c r="A20" s="48"/>
      <c r="B20" s="48"/>
      <c r="C20" s="12" t="s">
        <v>26</v>
      </c>
      <c r="D20" s="12" t="s">
        <v>18</v>
      </c>
      <c r="E20" s="2">
        <v>4</v>
      </c>
      <c r="F20" s="83">
        <v>0</v>
      </c>
      <c r="G20" s="15">
        <f t="shared" si="0"/>
        <v>0</v>
      </c>
    </row>
    <row r="21" spans="1:7" ht="54.75" thickBot="1" x14ac:dyDescent="0.3">
      <c r="A21" s="48"/>
      <c r="B21" s="48"/>
      <c r="C21" s="12" t="s">
        <v>27</v>
      </c>
      <c r="D21" s="12" t="s">
        <v>28</v>
      </c>
      <c r="E21" s="2">
        <v>1</v>
      </c>
      <c r="F21" s="83">
        <v>0</v>
      </c>
      <c r="G21" s="15">
        <f t="shared" si="0"/>
        <v>0</v>
      </c>
    </row>
    <row r="22" spans="1:7" ht="15.75" thickBot="1" x14ac:dyDescent="0.3">
      <c r="A22" s="48"/>
      <c r="B22" s="48"/>
      <c r="C22" s="12" t="s">
        <v>29</v>
      </c>
      <c r="D22" s="12" t="s">
        <v>30</v>
      </c>
      <c r="E22" s="3">
        <v>1</v>
      </c>
      <c r="F22" s="83">
        <v>0</v>
      </c>
      <c r="G22" s="15">
        <f t="shared" si="0"/>
        <v>0</v>
      </c>
    </row>
    <row r="23" spans="1:7" ht="81.75" thickBot="1" x14ac:dyDescent="0.3">
      <c r="A23" s="48"/>
      <c r="B23" s="48"/>
      <c r="C23" s="12" t="s">
        <v>31</v>
      </c>
      <c r="D23" s="12" t="s">
        <v>32</v>
      </c>
      <c r="E23" s="3">
        <v>1</v>
      </c>
      <c r="F23" s="83">
        <v>0</v>
      </c>
      <c r="G23" s="15">
        <f t="shared" si="0"/>
        <v>0</v>
      </c>
    </row>
    <row r="24" spans="1:7" ht="54.75" thickBot="1" x14ac:dyDescent="0.3">
      <c r="A24" s="49"/>
      <c r="B24" s="49"/>
      <c r="C24" s="12" t="s">
        <v>33</v>
      </c>
      <c r="D24" s="12" t="s">
        <v>34</v>
      </c>
      <c r="E24" s="3">
        <v>1</v>
      </c>
      <c r="F24" s="83">
        <v>0</v>
      </c>
      <c r="G24" s="15">
        <f t="shared" si="0"/>
        <v>0</v>
      </c>
    </row>
    <row r="25" spans="1:7" ht="15.75" thickBot="1" x14ac:dyDescent="0.3">
      <c r="A25" s="44">
        <v>2</v>
      </c>
      <c r="B25" s="44" t="s">
        <v>35</v>
      </c>
      <c r="C25" s="20" t="s">
        <v>36</v>
      </c>
      <c r="D25" s="20" t="s">
        <v>37</v>
      </c>
      <c r="E25" s="24">
        <v>416</v>
      </c>
      <c r="F25" s="84">
        <v>0</v>
      </c>
      <c r="G25" s="22">
        <f t="shared" si="0"/>
        <v>0</v>
      </c>
    </row>
    <row r="26" spans="1:7" ht="15.75" thickBot="1" x14ac:dyDescent="0.3">
      <c r="A26" s="45"/>
      <c r="B26" s="45"/>
      <c r="C26" s="20" t="s">
        <v>38</v>
      </c>
      <c r="D26" s="20" t="s">
        <v>37</v>
      </c>
      <c r="E26" s="24">
        <v>18</v>
      </c>
      <c r="F26" s="84">
        <v>0</v>
      </c>
      <c r="G26" s="22">
        <f t="shared" si="0"/>
        <v>0</v>
      </c>
    </row>
    <row r="27" spans="1:7" ht="15.75" thickBot="1" x14ac:dyDescent="0.3">
      <c r="A27" s="46"/>
      <c r="B27" s="46"/>
      <c r="C27" s="20" t="s">
        <v>39</v>
      </c>
      <c r="D27" s="20" t="s">
        <v>40</v>
      </c>
      <c r="E27" s="24">
        <v>5</v>
      </c>
      <c r="F27" s="84">
        <v>0</v>
      </c>
      <c r="G27" s="22">
        <f t="shared" si="0"/>
        <v>0</v>
      </c>
    </row>
    <row r="28" spans="1:7" ht="15.75" thickBot="1" x14ac:dyDescent="0.3">
      <c r="A28" s="47">
        <v>3</v>
      </c>
      <c r="B28" s="47" t="s">
        <v>41</v>
      </c>
      <c r="C28" s="13" t="s">
        <v>42</v>
      </c>
      <c r="D28" s="13" t="s">
        <v>43</v>
      </c>
      <c r="E28" s="2">
        <v>109</v>
      </c>
      <c r="F28" s="85">
        <v>0</v>
      </c>
      <c r="G28" s="15">
        <f t="shared" si="0"/>
        <v>0</v>
      </c>
    </row>
    <row r="29" spans="1:7" ht="41.25" thickBot="1" x14ac:dyDescent="0.3">
      <c r="A29" s="49"/>
      <c r="B29" s="49"/>
      <c r="C29" s="13" t="s">
        <v>44</v>
      </c>
      <c r="D29" s="13" t="s">
        <v>43</v>
      </c>
      <c r="E29" s="2">
        <v>109</v>
      </c>
      <c r="F29" s="85">
        <v>0</v>
      </c>
      <c r="G29" s="15">
        <f t="shared" si="0"/>
        <v>0</v>
      </c>
    </row>
    <row r="30" spans="1:7" ht="27.75" thickBot="1" x14ac:dyDescent="0.3">
      <c r="A30" s="44">
        <v>4</v>
      </c>
      <c r="B30" s="44" t="s">
        <v>45</v>
      </c>
      <c r="C30" s="20" t="s">
        <v>46</v>
      </c>
      <c r="D30" s="20" t="s">
        <v>47</v>
      </c>
      <c r="E30" s="24">
        <v>8</v>
      </c>
      <c r="F30" s="84">
        <v>0</v>
      </c>
      <c r="G30" s="22">
        <f t="shared" si="0"/>
        <v>0</v>
      </c>
    </row>
    <row r="31" spans="1:7" ht="27.75" thickBot="1" x14ac:dyDescent="0.3">
      <c r="A31" s="45"/>
      <c r="B31" s="45"/>
      <c r="C31" s="20" t="s">
        <v>46</v>
      </c>
      <c r="D31" s="20" t="s">
        <v>48</v>
      </c>
      <c r="E31" s="24">
        <v>2</v>
      </c>
      <c r="F31" s="84">
        <v>0</v>
      </c>
      <c r="G31" s="22">
        <f t="shared" si="0"/>
        <v>0</v>
      </c>
    </row>
    <row r="32" spans="1:7" ht="27.75" thickBot="1" x14ac:dyDescent="0.3">
      <c r="A32" s="46"/>
      <c r="B32" s="46"/>
      <c r="C32" s="20" t="s">
        <v>46</v>
      </c>
      <c r="D32" s="20" t="s">
        <v>49</v>
      </c>
      <c r="E32" s="24">
        <v>16</v>
      </c>
      <c r="F32" s="84">
        <v>0</v>
      </c>
      <c r="G32" s="22">
        <f t="shared" si="0"/>
        <v>0</v>
      </c>
    </row>
    <row r="33" spans="1:7" ht="15.75" thickBot="1" x14ac:dyDescent="0.3">
      <c r="A33" s="47">
        <v>5</v>
      </c>
      <c r="B33" s="47" t="s">
        <v>50</v>
      </c>
      <c r="C33" s="13" t="s">
        <v>51</v>
      </c>
      <c r="D33" s="13" t="s">
        <v>52</v>
      </c>
      <c r="E33" s="2">
        <v>1</v>
      </c>
      <c r="F33" s="85">
        <v>0</v>
      </c>
      <c r="G33" s="15">
        <f t="shared" si="0"/>
        <v>0</v>
      </c>
    </row>
    <row r="34" spans="1:7" ht="15.75" thickBot="1" x14ac:dyDescent="0.3">
      <c r="A34" s="48"/>
      <c r="B34" s="48"/>
      <c r="C34" s="13" t="s">
        <v>51</v>
      </c>
      <c r="D34" s="13" t="s">
        <v>53</v>
      </c>
      <c r="E34" s="2">
        <v>2</v>
      </c>
      <c r="F34" s="85">
        <v>0</v>
      </c>
      <c r="G34" s="15">
        <f t="shared" si="0"/>
        <v>0</v>
      </c>
    </row>
    <row r="35" spans="1:7" ht="15.75" thickBot="1" x14ac:dyDescent="0.3">
      <c r="A35" s="49"/>
      <c r="B35" s="49"/>
      <c r="C35" s="13" t="s">
        <v>51</v>
      </c>
      <c r="D35" s="13" t="s">
        <v>54</v>
      </c>
      <c r="E35" s="2">
        <v>2</v>
      </c>
      <c r="F35" s="85">
        <v>0</v>
      </c>
      <c r="G35" s="15">
        <f t="shared" si="0"/>
        <v>0</v>
      </c>
    </row>
    <row r="36" spans="1:7" ht="27.75" thickBot="1" x14ac:dyDescent="0.3">
      <c r="A36" s="44">
        <v>6</v>
      </c>
      <c r="B36" s="44" t="s">
        <v>55</v>
      </c>
      <c r="C36" s="20" t="s">
        <v>56</v>
      </c>
      <c r="D36" s="20" t="s">
        <v>57</v>
      </c>
      <c r="E36" s="24">
        <v>5</v>
      </c>
      <c r="F36" s="84">
        <v>0</v>
      </c>
      <c r="G36" s="22">
        <f t="shared" si="0"/>
        <v>0</v>
      </c>
    </row>
    <row r="37" spans="1:7" ht="27.75" thickBot="1" x14ac:dyDescent="0.3">
      <c r="A37" s="45"/>
      <c r="B37" s="45"/>
      <c r="C37" s="20" t="s">
        <v>56</v>
      </c>
      <c r="D37" s="20" t="s">
        <v>58</v>
      </c>
      <c r="E37" s="24">
        <v>6</v>
      </c>
      <c r="F37" s="84">
        <v>0</v>
      </c>
      <c r="G37" s="22">
        <f t="shared" si="0"/>
        <v>0</v>
      </c>
    </row>
    <row r="38" spans="1:7" ht="27.75" thickBot="1" x14ac:dyDescent="0.3">
      <c r="A38" s="45"/>
      <c r="B38" s="45"/>
      <c r="C38" s="20" t="s">
        <v>56</v>
      </c>
      <c r="D38" s="20" t="s">
        <v>59</v>
      </c>
      <c r="E38" s="24">
        <v>2</v>
      </c>
      <c r="F38" s="84">
        <v>0</v>
      </c>
      <c r="G38" s="22">
        <f t="shared" si="0"/>
        <v>0</v>
      </c>
    </row>
    <row r="39" spans="1:7" ht="27.75" thickBot="1" x14ac:dyDescent="0.3">
      <c r="A39" s="46"/>
      <c r="B39" s="46"/>
      <c r="C39" s="20" t="s">
        <v>56</v>
      </c>
      <c r="D39" s="20" t="s">
        <v>60</v>
      </c>
      <c r="E39" s="24">
        <v>2</v>
      </c>
      <c r="F39" s="84">
        <v>0</v>
      </c>
      <c r="G39" s="22">
        <f t="shared" si="0"/>
        <v>0</v>
      </c>
    </row>
    <row r="40" spans="1:7" ht="15.75" thickBot="1" x14ac:dyDescent="0.3">
      <c r="A40" s="47">
        <v>7</v>
      </c>
      <c r="B40" s="47" t="s">
        <v>61</v>
      </c>
      <c r="C40" s="13" t="s">
        <v>62</v>
      </c>
      <c r="D40" s="13" t="s">
        <v>63</v>
      </c>
      <c r="E40" s="2">
        <v>5</v>
      </c>
      <c r="F40" s="85">
        <v>0</v>
      </c>
      <c r="G40" s="15">
        <f t="shared" si="0"/>
        <v>0</v>
      </c>
    </row>
    <row r="41" spans="1:7" ht="15.75" thickBot="1" x14ac:dyDescent="0.3">
      <c r="A41" s="48"/>
      <c r="B41" s="48"/>
      <c r="C41" s="13" t="s">
        <v>62</v>
      </c>
      <c r="D41" s="13" t="s">
        <v>64</v>
      </c>
      <c r="E41" s="2">
        <v>812</v>
      </c>
      <c r="F41" s="85">
        <v>0</v>
      </c>
      <c r="G41" s="15">
        <f t="shared" si="0"/>
        <v>0</v>
      </c>
    </row>
    <row r="42" spans="1:7" ht="15.75" thickBot="1" x14ac:dyDescent="0.3">
      <c r="A42" s="48"/>
      <c r="B42" s="48"/>
      <c r="C42" s="13" t="s">
        <v>65</v>
      </c>
      <c r="D42" s="13" t="s">
        <v>66</v>
      </c>
      <c r="E42" s="2">
        <v>186</v>
      </c>
      <c r="F42" s="85">
        <v>0</v>
      </c>
      <c r="G42" s="15">
        <f t="shared" si="0"/>
        <v>0</v>
      </c>
    </row>
    <row r="43" spans="1:7" ht="15.75" thickBot="1" x14ac:dyDescent="0.3">
      <c r="A43" s="48"/>
      <c r="B43" s="48"/>
      <c r="C43" s="13" t="s">
        <v>67</v>
      </c>
      <c r="D43" s="13" t="s">
        <v>68</v>
      </c>
      <c r="E43" s="2">
        <v>82</v>
      </c>
      <c r="F43" s="85">
        <v>0</v>
      </c>
      <c r="G43" s="15">
        <f t="shared" si="0"/>
        <v>0</v>
      </c>
    </row>
    <row r="44" spans="1:7" ht="15.75" thickBot="1" x14ac:dyDescent="0.3">
      <c r="A44" s="49"/>
      <c r="B44" s="49"/>
      <c r="C44" s="13" t="s">
        <v>67</v>
      </c>
      <c r="D44" s="13" t="s">
        <v>69</v>
      </c>
      <c r="E44" s="2">
        <v>120</v>
      </c>
      <c r="F44" s="85">
        <v>0</v>
      </c>
      <c r="G44" s="15">
        <f t="shared" si="0"/>
        <v>0</v>
      </c>
    </row>
    <row r="45" spans="1:7" ht="15.75" thickBot="1" x14ac:dyDescent="0.3">
      <c r="A45" s="44">
        <v>8</v>
      </c>
      <c r="B45" s="44" t="s">
        <v>70</v>
      </c>
      <c r="C45" s="20" t="s">
        <v>71</v>
      </c>
      <c r="D45" s="20" t="s">
        <v>72</v>
      </c>
      <c r="E45" s="24">
        <v>329</v>
      </c>
      <c r="F45" s="84">
        <v>0</v>
      </c>
      <c r="G45" s="22">
        <f t="shared" si="0"/>
        <v>0</v>
      </c>
    </row>
    <row r="46" spans="1:7" ht="15.75" thickBot="1" x14ac:dyDescent="0.3">
      <c r="A46" s="45"/>
      <c r="B46" s="45"/>
      <c r="C46" s="20" t="s">
        <v>73</v>
      </c>
      <c r="D46" s="20" t="s">
        <v>72</v>
      </c>
      <c r="E46" s="24">
        <v>51</v>
      </c>
      <c r="F46" s="84">
        <v>0</v>
      </c>
      <c r="G46" s="22">
        <f t="shared" si="0"/>
        <v>0</v>
      </c>
    </row>
    <row r="47" spans="1:7" ht="15.75" thickBot="1" x14ac:dyDescent="0.3">
      <c r="A47" s="46"/>
      <c r="B47" s="46"/>
      <c r="C47" s="20" t="s">
        <v>74</v>
      </c>
      <c r="D47" s="20" t="s">
        <v>72</v>
      </c>
      <c r="E47" s="24">
        <v>454</v>
      </c>
      <c r="F47" s="84">
        <v>0</v>
      </c>
      <c r="G47" s="22">
        <f t="shared" si="0"/>
        <v>0</v>
      </c>
    </row>
    <row r="48" spans="1:7" ht="33.75" thickBot="1" x14ac:dyDescent="0.3">
      <c r="A48" s="4">
        <v>9</v>
      </c>
      <c r="B48" s="5" t="s">
        <v>75</v>
      </c>
      <c r="C48" s="13" t="s">
        <v>76</v>
      </c>
      <c r="D48" s="13" t="s">
        <v>72</v>
      </c>
      <c r="E48" s="2">
        <v>49</v>
      </c>
      <c r="F48" s="85">
        <v>0</v>
      </c>
      <c r="G48" s="15">
        <f t="shared" si="0"/>
        <v>0</v>
      </c>
    </row>
    <row r="49" spans="1:7" ht="33.75" thickBot="1" x14ac:dyDescent="0.3">
      <c r="A49" s="18">
        <v>10</v>
      </c>
      <c r="B49" s="19" t="s">
        <v>77</v>
      </c>
      <c r="C49" s="20" t="s">
        <v>78</v>
      </c>
      <c r="D49" s="20" t="s">
        <v>79</v>
      </c>
      <c r="E49" s="25" t="s">
        <v>72</v>
      </c>
      <c r="F49" s="84">
        <v>0</v>
      </c>
      <c r="G49" s="22">
        <f t="shared" si="0"/>
        <v>0</v>
      </c>
    </row>
    <row r="50" spans="1:7" ht="54.75" thickBot="1" x14ac:dyDescent="0.3">
      <c r="A50" s="47">
        <v>11</v>
      </c>
      <c r="B50" s="47" t="s">
        <v>80</v>
      </c>
      <c r="C50" s="13" t="s">
        <v>81</v>
      </c>
      <c r="D50" s="13" t="s">
        <v>82</v>
      </c>
      <c r="E50" s="2">
        <v>500</v>
      </c>
      <c r="F50" s="85">
        <v>0</v>
      </c>
      <c r="G50" s="15">
        <f t="shared" si="0"/>
        <v>0</v>
      </c>
    </row>
    <row r="51" spans="1:7" ht="27" x14ac:dyDescent="0.25">
      <c r="A51" s="48"/>
      <c r="B51" s="48"/>
      <c r="C51" s="50" t="s">
        <v>83</v>
      </c>
      <c r="D51" s="14" t="s">
        <v>84</v>
      </c>
      <c r="E51" s="53">
        <v>783</v>
      </c>
      <c r="F51" s="86">
        <v>0</v>
      </c>
      <c r="G51" s="29">
        <f t="shared" si="0"/>
        <v>0</v>
      </c>
    </row>
    <row r="52" spans="1:7" ht="27" x14ac:dyDescent="0.25">
      <c r="A52" s="48"/>
      <c r="B52" s="48"/>
      <c r="C52" s="51"/>
      <c r="D52" s="14" t="s">
        <v>85</v>
      </c>
      <c r="E52" s="54"/>
      <c r="F52" s="87"/>
      <c r="G52" s="30"/>
    </row>
    <row r="53" spans="1:7" ht="27" x14ac:dyDescent="0.25">
      <c r="A53" s="48"/>
      <c r="B53" s="48"/>
      <c r="C53" s="51"/>
      <c r="D53" s="14" t="s">
        <v>86</v>
      </c>
      <c r="E53" s="54"/>
      <c r="F53" s="87"/>
      <c r="G53" s="30"/>
    </row>
    <row r="54" spans="1:7" ht="40.5" x14ac:dyDescent="0.25">
      <c r="A54" s="48"/>
      <c r="B54" s="48"/>
      <c r="C54" s="51"/>
      <c r="D54" s="14" t="s">
        <v>87</v>
      </c>
      <c r="E54" s="54"/>
      <c r="F54" s="87"/>
      <c r="G54" s="30"/>
    </row>
    <row r="55" spans="1:7" ht="27" x14ac:dyDescent="0.25">
      <c r="A55" s="48"/>
      <c r="B55" s="48"/>
      <c r="C55" s="51"/>
      <c r="D55" s="14" t="s">
        <v>88</v>
      </c>
      <c r="E55" s="54"/>
      <c r="F55" s="87"/>
      <c r="G55" s="30"/>
    </row>
    <row r="56" spans="1:7" ht="27.75" thickBot="1" x14ac:dyDescent="0.3">
      <c r="A56" s="48"/>
      <c r="B56" s="48"/>
      <c r="C56" s="52"/>
      <c r="D56" s="13" t="s">
        <v>89</v>
      </c>
      <c r="E56" s="55"/>
      <c r="F56" s="88"/>
      <c r="G56" s="31"/>
    </row>
    <row r="57" spans="1:7" ht="27" x14ac:dyDescent="0.25">
      <c r="A57" s="48"/>
      <c r="B57" s="48"/>
      <c r="C57" s="50" t="s">
        <v>90</v>
      </c>
      <c r="D57" s="14" t="s">
        <v>91</v>
      </c>
      <c r="E57" s="56">
        <v>5316</v>
      </c>
      <c r="F57" s="86">
        <v>0</v>
      </c>
      <c r="G57" s="29">
        <f t="shared" si="0"/>
        <v>0</v>
      </c>
    </row>
    <row r="58" spans="1:7" ht="27" x14ac:dyDescent="0.25">
      <c r="A58" s="48"/>
      <c r="B58" s="48"/>
      <c r="C58" s="51"/>
      <c r="D58" s="14" t="s">
        <v>92</v>
      </c>
      <c r="E58" s="57"/>
      <c r="F58" s="87"/>
      <c r="G58" s="30"/>
    </row>
    <row r="59" spans="1:7" ht="40.5" x14ac:dyDescent="0.25">
      <c r="A59" s="48"/>
      <c r="B59" s="48"/>
      <c r="C59" s="51"/>
      <c r="D59" s="14" t="s">
        <v>93</v>
      </c>
      <c r="E59" s="57"/>
      <c r="F59" s="87"/>
      <c r="G59" s="30"/>
    </row>
    <row r="60" spans="1:7" ht="54" x14ac:dyDescent="0.25">
      <c r="A60" s="48"/>
      <c r="B60" s="48"/>
      <c r="C60" s="51"/>
      <c r="D60" s="14" t="s">
        <v>94</v>
      </c>
      <c r="E60" s="57"/>
      <c r="F60" s="87"/>
      <c r="G60" s="30"/>
    </row>
    <row r="61" spans="1:7" ht="54.75" thickBot="1" x14ac:dyDescent="0.3">
      <c r="A61" s="48"/>
      <c r="B61" s="48"/>
      <c r="C61" s="52"/>
      <c r="D61" s="13" t="s">
        <v>95</v>
      </c>
      <c r="E61" s="58"/>
      <c r="F61" s="88"/>
      <c r="G61" s="31"/>
    </row>
    <row r="62" spans="1:7" ht="68.25" thickBot="1" x14ac:dyDescent="0.3">
      <c r="A62" s="48"/>
      <c r="B62" s="48"/>
      <c r="C62" s="13" t="s">
        <v>96</v>
      </c>
      <c r="D62" s="13" t="s">
        <v>97</v>
      </c>
      <c r="E62" s="2" t="s">
        <v>72</v>
      </c>
      <c r="F62" s="85">
        <v>0</v>
      </c>
      <c r="G62" s="15">
        <f t="shared" si="0"/>
        <v>0</v>
      </c>
    </row>
    <row r="63" spans="1:7" ht="40.5" x14ac:dyDescent="0.25">
      <c r="A63" s="48"/>
      <c r="B63" s="48"/>
      <c r="C63" s="50" t="s">
        <v>98</v>
      </c>
      <c r="D63" s="14" t="s">
        <v>99</v>
      </c>
      <c r="E63" s="56">
        <v>5599</v>
      </c>
      <c r="F63" s="86">
        <v>0</v>
      </c>
      <c r="G63" s="29">
        <f t="shared" si="0"/>
        <v>0</v>
      </c>
    </row>
    <row r="64" spans="1:7" ht="40.5" x14ac:dyDescent="0.25">
      <c r="A64" s="48"/>
      <c r="B64" s="48"/>
      <c r="C64" s="51"/>
      <c r="D64" s="14" t="s">
        <v>100</v>
      </c>
      <c r="E64" s="57"/>
      <c r="F64" s="87"/>
      <c r="G64" s="30"/>
    </row>
    <row r="65" spans="1:7" ht="40.5" x14ac:dyDescent="0.25">
      <c r="A65" s="48"/>
      <c r="B65" s="48"/>
      <c r="C65" s="51"/>
      <c r="D65" s="14" t="s">
        <v>101</v>
      </c>
      <c r="E65" s="57"/>
      <c r="F65" s="87"/>
      <c r="G65" s="30"/>
    </row>
    <row r="66" spans="1:7" ht="27" x14ac:dyDescent="0.25">
      <c r="A66" s="48"/>
      <c r="B66" s="48"/>
      <c r="C66" s="51"/>
      <c r="D66" s="14" t="s">
        <v>102</v>
      </c>
      <c r="E66" s="57"/>
      <c r="F66" s="87"/>
      <c r="G66" s="30"/>
    </row>
    <row r="67" spans="1:7" ht="27" x14ac:dyDescent="0.25">
      <c r="A67" s="48"/>
      <c r="B67" s="48"/>
      <c r="C67" s="51"/>
      <c r="D67" s="14" t="s">
        <v>103</v>
      </c>
      <c r="E67" s="57"/>
      <c r="F67" s="87"/>
      <c r="G67" s="30"/>
    </row>
    <row r="68" spans="1:7" ht="40.5" x14ac:dyDescent="0.25">
      <c r="A68" s="48"/>
      <c r="B68" s="48"/>
      <c r="C68" s="51"/>
      <c r="D68" s="14" t="s">
        <v>104</v>
      </c>
      <c r="E68" s="57"/>
      <c r="F68" s="87"/>
      <c r="G68" s="30"/>
    </row>
    <row r="69" spans="1:7" ht="27" x14ac:dyDescent="0.25">
      <c r="A69" s="48"/>
      <c r="B69" s="48"/>
      <c r="C69" s="51"/>
      <c r="D69" s="14" t="s">
        <v>105</v>
      </c>
      <c r="E69" s="57"/>
      <c r="F69" s="87"/>
      <c r="G69" s="30"/>
    </row>
    <row r="70" spans="1:7" ht="27" x14ac:dyDescent="0.25">
      <c r="A70" s="48"/>
      <c r="B70" s="48"/>
      <c r="C70" s="51"/>
      <c r="D70" s="14" t="s">
        <v>106</v>
      </c>
      <c r="E70" s="57"/>
      <c r="F70" s="87"/>
      <c r="G70" s="30"/>
    </row>
    <row r="71" spans="1:7" ht="27" x14ac:dyDescent="0.25">
      <c r="A71" s="48"/>
      <c r="B71" s="48"/>
      <c r="C71" s="51"/>
      <c r="D71" s="14" t="s">
        <v>107</v>
      </c>
      <c r="E71" s="57"/>
      <c r="F71" s="87"/>
      <c r="G71" s="30"/>
    </row>
    <row r="72" spans="1:7" ht="40.5" x14ac:dyDescent="0.25">
      <c r="A72" s="48"/>
      <c r="B72" s="48"/>
      <c r="C72" s="51"/>
      <c r="D72" s="14" t="s">
        <v>108</v>
      </c>
      <c r="E72" s="57"/>
      <c r="F72" s="87"/>
      <c r="G72" s="30"/>
    </row>
    <row r="73" spans="1:7" ht="27" x14ac:dyDescent="0.25">
      <c r="A73" s="48"/>
      <c r="B73" s="48"/>
      <c r="C73" s="51"/>
      <c r="D73" s="14" t="s">
        <v>109</v>
      </c>
      <c r="E73" s="57"/>
      <c r="F73" s="87"/>
      <c r="G73" s="30"/>
    </row>
    <row r="74" spans="1:7" ht="27.75" thickBot="1" x14ac:dyDescent="0.3">
      <c r="A74" s="49"/>
      <c r="B74" s="49"/>
      <c r="C74" s="52"/>
      <c r="D74" s="13" t="s">
        <v>110</v>
      </c>
      <c r="E74" s="58"/>
      <c r="F74" s="88"/>
      <c r="G74" s="31"/>
    </row>
    <row r="75" spans="1:7" ht="15.75" thickBot="1" x14ac:dyDescent="0.3">
      <c r="A75" s="44">
        <v>12</v>
      </c>
      <c r="B75" s="44" t="s">
        <v>111</v>
      </c>
      <c r="C75" s="20" t="s">
        <v>112</v>
      </c>
      <c r="D75" s="20" t="s">
        <v>113</v>
      </c>
      <c r="E75" s="24">
        <v>24</v>
      </c>
      <c r="F75" s="84">
        <v>0</v>
      </c>
      <c r="G75" s="22">
        <f t="shared" si="0"/>
        <v>0</v>
      </c>
    </row>
    <row r="76" spans="1:7" ht="15.75" thickBot="1" x14ac:dyDescent="0.3">
      <c r="A76" s="45"/>
      <c r="B76" s="45"/>
      <c r="C76" s="20" t="s">
        <v>112</v>
      </c>
      <c r="D76" s="20" t="s">
        <v>114</v>
      </c>
      <c r="E76" s="24">
        <v>6</v>
      </c>
      <c r="F76" s="84">
        <v>0</v>
      </c>
      <c r="G76" s="22">
        <f t="shared" si="0"/>
        <v>0</v>
      </c>
    </row>
    <row r="77" spans="1:7" ht="27.75" thickBot="1" x14ac:dyDescent="0.3">
      <c r="A77" s="45"/>
      <c r="B77" s="45"/>
      <c r="C77" s="20" t="s">
        <v>115</v>
      </c>
      <c r="D77" s="20" t="s">
        <v>116</v>
      </c>
      <c r="E77" s="24">
        <v>1</v>
      </c>
      <c r="F77" s="84">
        <v>0</v>
      </c>
      <c r="G77" s="22">
        <f t="shared" si="0"/>
        <v>0</v>
      </c>
    </row>
    <row r="78" spans="1:7" ht="27.75" thickBot="1" x14ac:dyDescent="0.3">
      <c r="A78" s="46"/>
      <c r="B78" s="46"/>
      <c r="C78" s="20" t="s">
        <v>117</v>
      </c>
      <c r="D78" s="20" t="s">
        <v>116</v>
      </c>
      <c r="E78" s="24">
        <v>1</v>
      </c>
      <c r="F78" s="84">
        <v>0</v>
      </c>
      <c r="G78" s="22">
        <f t="shared" si="0"/>
        <v>0</v>
      </c>
    </row>
    <row r="79" spans="1:7" ht="15.75" thickBot="1" x14ac:dyDescent="0.3">
      <c r="A79" s="47">
        <v>13</v>
      </c>
      <c r="B79" s="47" t="s">
        <v>118</v>
      </c>
      <c r="C79" s="13" t="s">
        <v>119</v>
      </c>
      <c r="D79" s="13" t="s">
        <v>120</v>
      </c>
      <c r="E79" s="2">
        <v>398</v>
      </c>
      <c r="F79" s="85">
        <v>0</v>
      </c>
      <c r="G79" s="15">
        <f t="shared" ref="G79:G143" si="1">PRODUCT(E79:F79)</f>
        <v>0</v>
      </c>
    </row>
    <row r="80" spans="1:7" ht="15.75" thickBot="1" x14ac:dyDescent="0.3">
      <c r="A80" s="48"/>
      <c r="B80" s="48"/>
      <c r="C80" s="13" t="s">
        <v>121</v>
      </c>
      <c r="D80" s="13" t="s">
        <v>122</v>
      </c>
      <c r="E80" s="2">
        <v>32</v>
      </c>
      <c r="F80" s="85">
        <v>0</v>
      </c>
      <c r="G80" s="15">
        <f t="shared" si="1"/>
        <v>0</v>
      </c>
    </row>
    <row r="81" spans="1:7" ht="15.75" thickBot="1" x14ac:dyDescent="0.3">
      <c r="A81" s="49"/>
      <c r="B81" s="49"/>
      <c r="C81" s="13" t="s">
        <v>123</v>
      </c>
      <c r="D81" s="13" t="s">
        <v>124</v>
      </c>
      <c r="E81" s="2">
        <v>40</v>
      </c>
      <c r="F81" s="85">
        <v>0</v>
      </c>
      <c r="G81" s="15">
        <f t="shared" si="1"/>
        <v>0</v>
      </c>
    </row>
    <row r="82" spans="1:7" ht="27.75" thickBot="1" x14ac:dyDescent="0.3">
      <c r="A82" s="44">
        <v>14</v>
      </c>
      <c r="B82" s="44" t="s">
        <v>125</v>
      </c>
      <c r="C82" s="20" t="s">
        <v>126</v>
      </c>
      <c r="D82" s="20" t="s">
        <v>127</v>
      </c>
      <c r="E82" s="24">
        <v>138</v>
      </c>
      <c r="F82" s="84">
        <v>0</v>
      </c>
      <c r="G82" s="22">
        <f t="shared" si="1"/>
        <v>0</v>
      </c>
    </row>
    <row r="83" spans="1:7" ht="41.25" thickBot="1" x14ac:dyDescent="0.3">
      <c r="A83" s="45"/>
      <c r="B83" s="45"/>
      <c r="C83" s="20" t="s">
        <v>128</v>
      </c>
      <c r="D83" s="20" t="s">
        <v>129</v>
      </c>
      <c r="E83" s="24">
        <v>4</v>
      </c>
      <c r="F83" s="84">
        <v>0</v>
      </c>
      <c r="G83" s="22">
        <f t="shared" si="1"/>
        <v>0</v>
      </c>
    </row>
    <row r="84" spans="1:7" ht="15.75" thickBot="1" x14ac:dyDescent="0.3">
      <c r="A84" s="45"/>
      <c r="B84" s="45"/>
      <c r="C84" s="20" t="s">
        <v>130</v>
      </c>
      <c r="D84" s="20" t="s">
        <v>131</v>
      </c>
      <c r="E84" s="24">
        <v>7</v>
      </c>
      <c r="F84" s="84">
        <v>0</v>
      </c>
      <c r="G84" s="22">
        <f t="shared" si="1"/>
        <v>0</v>
      </c>
    </row>
    <row r="85" spans="1:7" ht="15.75" thickBot="1" x14ac:dyDescent="0.3">
      <c r="A85" s="45"/>
      <c r="B85" s="45"/>
      <c r="C85" s="20" t="s">
        <v>132</v>
      </c>
      <c r="D85" s="20" t="s">
        <v>133</v>
      </c>
      <c r="E85" s="24">
        <v>10</v>
      </c>
      <c r="F85" s="84">
        <v>0</v>
      </c>
      <c r="G85" s="22">
        <f t="shared" si="1"/>
        <v>0</v>
      </c>
    </row>
    <row r="86" spans="1:7" ht="27.75" thickBot="1" x14ac:dyDescent="0.3">
      <c r="A86" s="46"/>
      <c r="B86" s="46"/>
      <c r="C86" s="20" t="s">
        <v>134</v>
      </c>
      <c r="D86" s="20" t="s">
        <v>135</v>
      </c>
      <c r="E86" s="24">
        <v>26</v>
      </c>
      <c r="F86" s="84">
        <v>0</v>
      </c>
      <c r="G86" s="22">
        <f t="shared" si="1"/>
        <v>0</v>
      </c>
    </row>
    <row r="87" spans="1:7" x14ac:dyDescent="0.25">
      <c r="A87" s="47">
        <v>15</v>
      </c>
      <c r="B87" s="47" t="s">
        <v>136</v>
      </c>
      <c r="C87" s="50" t="s">
        <v>137</v>
      </c>
      <c r="D87" s="14" t="s">
        <v>138</v>
      </c>
      <c r="E87" s="53">
        <v>20</v>
      </c>
      <c r="F87" s="89">
        <v>0</v>
      </c>
      <c r="G87" s="29">
        <f t="shared" si="1"/>
        <v>0</v>
      </c>
    </row>
    <row r="88" spans="1:7" ht="15.75" thickBot="1" x14ac:dyDescent="0.3">
      <c r="A88" s="48"/>
      <c r="B88" s="48"/>
      <c r="C88" s="52"/>
      <c r="D88" s="13" t="s">
        <v>139</v>
      </c>
      <c r="E88" s="55"/>
      <c r="F88" s="90"/>
      <c r="G88" s="31"/>
    </row>
    <row r="89" spans="1:7" ht="15.75" thickBot="1" x14ac:dyDescent="0.3">
      <c r="A89" s="48"/>
      <c r="B89" s="48"/>
      <c r="C89" s="13" t="s">
        <v>140</v>
      </c>
      <c r="D89" s="13" t="s">
        <v>72</v>
      </c>
      <c r="E89" s="2">
        <v>621</v>
      </c>
      <c r="F89" s="85">
        <v>0</v>
      </c>
      <c r="G89" s="15">
        <f t="shared" si="1"/>
        <v>0</v>
      </c>
    </row>
    <row r="90" spans="1:7" ht="27.75" thickBot="1" x14ac:dyDescent="0.3">
      <c r="A90" s="48"/>
      <c r="B90" s="48"/>
      <c r="C90" s="13" t="s">
        <v>141</v>
      </c>
      <c r="D90" s="13" t="s">
        <v>72</v>
      </c>
      <c r="E90" s="2">
        <v>411</v>
      </c>
      <c r="F90" s="85">
        <v>0</v>
      </c>
      <c r="G90" s="15">
        <f t="shared" si="1"/>
        <v>0</v>
      </c>
    </row>
    <row r="91" spans="1:7" ht="15.75" thickBot="1" x14ac:dyDescent="0.3">
      <c r="A91" s="48"/>
      <c r="B91" s="48"/>
      <c r="C91" s="13" t="s">
        <v>142</v>
      </c>
      <c r="D91" s="13" t="s">
        <v>72</v>
      </c>
      <c r="E91" s="2">
        <v>2</v>
      </c>
      <c r="F91" s="85">
        <v>0</v>
      </c>
      <c r="G91" s="15">
        <f t="shared" si="1"/>
        <v>0</v>
      </c>
    </row>
    <row r="92" spans="1:7" ht="15.75" thickBot="1" x14ac:dyDescent="0.3">
      <c r="A92" s="48"/>
      <c r="B92" s="48"/>
      <c r="C92" s="13" t="s">
        <v>143</v>
      </c>
      <c r="D92" s="13" t="s">
        <v>72</v>
      </c>
      <c r="E92" s="2">
        <v>16</v>
      </c>
      <c r="F92" s="85">
        <v>0</v>
      </c>
      <c r="G92" s="15">
        <f t="shared" si="1"/>
        <v>0</v>
      </c>
    </row>
    <row r="93" spans="1:7" ht="15.75" thickBot="1" x14ac:dyDescent="0.3">
      <c r="A93" s="48"/>
      <c r="B93" s="48"/>
      <c r="C93" s="13" t="s">
        <v>144</v>
      </c>
      <c r="D93" s="13" t="s">
        <v>72</v>
      </c>
      <c r="E93" s="2">
        <v>40</v>
      </c>
      <c r="F93" s="85">
        <v>0</v>
      </c>
      <c r="G93" s="15">
        <f t="shared" si="1"/>
        <v>0</v>
      </c>
    </row>
    <row r="94" spans="1:7" ht="27.75" thickBot="1" x14ac:dyDescent="0.3">
      <c r="A94" s="48"/>
      <c r="B94" s="48"/>
      <c r="C94" s="13" t="s">
        <v>145</v>
      </c>
      <c r="D94" s="13" t="s">
        <v>146</v>
      </c>
      <c r="E94" s="2">
        <v>1</v>
      </c>
      <c r="F94" s="85">
        <v>0</v>
      </c>
      <c r="G94" s="15">
        <f t="shared" si="1"/>
        <v>0</v>
      </c>
    </row>
    <row r="95" spans="1:7" ht="15.75" thickBot="1" x14ac:dyDescent="0.3">
      <c r="A95" s="49"/>
      <c r="B95" s="49"/>
      <c r="C95" s="13" t="s">
        <v>147</v>
      </c>
      <c r="D95" s="13" t="s">
        <v>148</v>
      </c>
      <c r="E95" s="2">
        <v>4</v>
      </c>
      <c r="F95" s="85">
        <v>0</v>
      </c>
      <c r="G95" s="15">
        <f t="shared" si="1"/>
        <v>0</v>
      </c>
    </row>
    <row r="96" spans="1:7" ht="68.25" thickBot="1" x14ac:dyDescent="0.3">
      <c r="A96" s="44">
        <v>16</v>
      </c>
      <c r="B96" s="44" t="s">
        <v>149</v>
      </c>
      <c r="C96" s="20" t="s">
        <v>336</v>
      </c>
      <c r="D96" s="20" t="s">
        <v>72</v>
      </c>
      <c r="E96" s="24">
        <v>12</v>
      </c>
      <c r="F96" s="84">
        <v>0</v>
      </c>
      <c r="G96" s="22">
        <f t="shared" si="1"/>
        <v>0</v>
      </c>
    </row>
    <row r="97" spans="1:7" ht="41.25" thickBot="1" x14ac:dyDescent="0.3">
      <c r="A97" s="46"/>
      <c r="B97" s="46"/>
      <c r="C97" s="20" t="s">
        <v>337</v>
      </c>
      <c r="D97" s="20" t="s">
        <v>72</v>
      </c>
      <c r="E97" s="24">
        <v>15</v>
      </c>
      <c r="F97" s="84">
        <v>0</v>
      </c>
      <c r="G97" s="22">
        <f t="shared" si="1"/>
        <v>0</v>
      </c>
    </row>
    <row r="98" spans="1:7" ht="122.25" thickBot="1" x14ac:dyDescent="0.3">
      <c r="A98" s="47">
        <v>17</v>
      </c>
      <c r="B98" s="47" t="s">
        <v>150</v>
      </c>
      <c r="C98" s="13" t="s">
        <v>151</v>
      </c>
      <c r="D98" s="13" t="s">
        <v>152</v>
      </c>
      <c r="E98" s="2">
        <v>40</v>
      </c>
      <c r="F98" s="85">
        <v>0</v>
      </c>
      <c r="G98" s="15">
        <f t="shared" si="1"/>
        <v>0</v>
      </c>
    </row>
    <row r="99" spans="1:7" ht="122.25" thickBot="1" x14ac:dyDescent="0.3">
      <c r="A99" s="48"/>
      <c r="B99" s="48"/>
      <c r="C99" s="13" t="s">
        <v>153</v>
      </c>
      <c r="D99" s="13" t="s">
        <v>152</v>
      </c>
      <c r="E99" s="2">
        <v>12</v>
      </c>
      <c r="F99" s="85">
        <v>0</v>
      </c>
      <c r="G99" s="15">
        <f t="shared" si="1"/>
        <v>0</v>
      </c>
    </row>
    <row r="100" spans="1:7" ht="95.25" thickBot="1" x14ac:dyDescent="0.3">
      <c r="A100" s="48"/>
      <c r="B100" s="48"/>
      <c r="C100" s="13" t="s">
        <v>154</v>
      </c>
      <c r="D100" s="13" t="s">
        <v>155</v>
      </c>
      <c r="E100" s="2">
        <v>10</v>
      </c>
      <c r="F100" s="85">
        <v>0</v>
      </c>
      <c r="G100" s="15">
        <f t="shared" si="1"/>
        <v>0</v>
      </c>
    </row>
    <row r="101" spans="1:7" ht="27.75" thickBot="1" x14ac:dyDescent="0.3">
      <c r="A101" s="48"/>
      <c r="B101" s="48"/>
      <c r="C101" s="13" t="s">
        <v>156</v>
      </c>
      <c r="D101" s="13" t="s">
        <v>157</v>
      </c>
      <c r="E101" s="2">
        <v>8</v>
      </c>
      <c r="F101" s="85">
        <v>0</v>
      </c>
      <c r="G101" s="15">
        <f t="shared" si="1"/>
        <v>0</v>
      </c>
    </row>
    <row r="102" spans="1:7" ht="27.75" thickBot="1" x14ac:dyDescent="0.3">
      <c r="A102" s="49"/>
      <c r="B102" s="49"/>
      <c r="C102" s="13" t="s">
        <v>156</v>
      </c>
      <c r="D102" s="13" t="s">
        <v>158</v>
      </c>
      <c r="E102" s="2">
        <v>9</v>
      </c>
      <c r="F102" s="85">
        <v>0</v>
      </c>
      <c r="G102" s="15">
        <f t="shared" si="1"/>
        <v>0</v>
      </c>
    </row>
    <row r="103" spans="1:7" ht="95.25" thickBot="1" x14ac:dyDescent="0.3">
      <c r="A103" s="44">
        <v>18</v>
      </c>
      <c r="B103" s="44" t="s">
        <v>159</v>
      </c>
      <c r="C103" s="20" t="s">
        <v>160</v>
      </c>
      <c r="D103" s="20" t="s">
        <v>72</v>
      </c>
      <c r="E103" s="24">
        <v>1</v>
      </c>
      <c r="F103" s="84">
        <v>0</v>
      </c>
      <c r="G103" s="22">
        <f t="shared" si="1"/>
        <v>0</v>
      </c>
    </row>
    <row r="104" spans="1:7" ht="15.75" thickBot="1" x14ac:dyDescent="0.3">
      <c r="A104" s="45"/>
      <c r="B104" s="45"/>
      <c r="C104" s="20" t="s">
        <v>161</v>
      </c>
      <c r="D104" s="20" t="s">
        <v>72</v>
      </c>
      <c r="E104" s="24">
        <v>2</v>
      </c>
      <c r="F104" s="84">
        <v>0</v>
      </c>
      <c r="G104" s="22">
        <f t="shared" si="1"/>
        <v>0</v>
      </c>
    </row>
    <row r="105" spans="1:7" ht="15.75" thickBot="1" x14ac:dyDescent="0.3">
      <c r="A105" s="45"/>
      <c r="B105" s="45"/>
      <c r="C105" s="20" t="s">
        <v>162</v>
      </c>
      <c r="D105" s="20" t="s">
        <v>72</v>
      </c>
      <c r="E105" s="24">
        <v>18</v>
      </c>
      <c r="F105" s="84">
        <v>0</v>
      </c>
      <c r="G105" s="22">
        <f t="shared" si="1"/>
        <v>0</v>
      </c>
    </row>
    <row r="106" spans="1:7" ht="15.75" thickBot="1" x14ac:dyDescent="0.3">
      <c r="A106" s="45"/>
      <c r="B106" s="45"/>
      <c r="C106" s="20" t="s">
        <v>163</v>
      </c>
      <c r="D106" s="20" t="s">
        <v>72</v>
      </c>
      <c r="E106" s="24">
        <v>1</v>
      </c>
      <c r="F106" s="84">
        <v>0</v>
      </c>
      <c r="G106" s="22">
        <f t="shared" si="1"/>
        <v>0</v>
      </c>
    </row>
    <row r="107" spans="1:7" ht="15.75" thickBot="1" x14ac:dyDescent="0.3">
      <c r="A107" s="45"/>
      <c r="B107" s="45"/>
      <c r="C107" s="20" t="s">
        <v>164</v>
      </c>
      <c r="D107" s="20" t="s">
        <v>72</v>
      </c>
      <c r="E107" s="24">
        <v>2</v>
      </c>
      <c r="F107" s="84">
        <v>0</v>
      </c>
      <c r="G107" s="22">
        <f t="shared" si="1"/>
        <v>0</v>
      </c>
    </row>
    <row r="108" spans="1:7" ht="15.75" thickBot="1" x14ac:dyDescent="0.3">
      <c r="A108" s="45"/>
      <c r="B108" s="45"/>
      <c r="C108" s="20" t="s">
        <v>165</v>
      </c>
      <c r="D108" s="20" t="s">
        <v>72</v>
      </c>
      <c r="E108" s="24">
        <v>2</v>
      </c>
      <c r="F108" s="84">
        <v>0</v>
      </c>
      <c r="G108" s="22">
        <f t="shared" si="1"/>
        <v>0</v>
      </c>
    </row>
    <row r="109" spans="1:7" ht="15.75" thickBot="1" x14ac:dyDescent="0.3">
      <c r="A109" s="45"/>
      <c r="B109" s="45"/>
      <c r="C109" s="20" t="s">
        <v>166</v>
      </c>
      <c r="D109" s="20" t="s">
        <v>72</v>
      </c>
      <c r="E109" s="24">
        <v>9</v>
      </c>
      <c r="F109" s="84">
        <v>0</v>
      </c>
      <c r="G109" s="22">
        <f t="shared" si="1"/>
        <v>0</v>
      </c>
    </row>
    <row r="110" spans="1:7" ht="15.75" thickBot="1" x14ac:dyDescent="0.3">
      <c r="A110" s="45"/>
      <c r="B110" s="45"/>
      <c r="C110" s="20" t="s">
        <v>167</v>
      </c>
      <c r="D110" s="20" t="s">
        <v>72</v>
      </c>
      <c r="E110" s="24">
        <v>1</v>
      </c>
      <c r="F110" s="84">
        <v>0</v>
      </c>
      <c r="G110" s="22">
        <f t="shared" si="1"/>
        <v>0</v>
      </c>
    </row>
    <row r="111" spans="1:7" ht="15.75" thickBot="1" x14ac:dyDescent="0.3">
      <c r="A111" s="45"/>
      <c r="B111" s="45"/>
      <c r="C111" s="20" t="s">
        <v>168</v>
      </c>
      <c r="D111" s="20" t="s">
        <v>72</v>
      </c>
      <c r="E111" s="24">
        <v>4</v>
      </c>
      <c r="F111" s="84">
        <v>0</v>
      </c>
      <c r="G111" s="22">
        <f t="shared" si="1"/>
        <v>0</v>
      </c>
    </row>
    <row r="112" spans="1:7" ht="15.75" thickBot="1" x14ac:dyDescent="0.3">
      <c r="A112" s="45"/>
      <c r="B112" s="45"/>
      <c r="C112" s="20" t="s">
        <v>169</v>
      </c>
      <c r="D112" s="20" t="s">
        <v>72</v>
      </c>
      <c r="E112" s="24">
        <v>2</v>
      </c>
      <c r="F112" s="84">
        <v>0</v>
      </c>
      <c r="G112" s="22">
        <f t="shared" si="1"/>
        <v>0</v>
      </c>
    </row>
    <row r="113" spans="1:7" ht="15.75" thickBot="1" x14ac:dyDescent="0.3">
      <c r="A113" s="45"/>
      <c r="B113" s="45"/>
      <c r="C113" s="20" t="s">
        <v>170</v>
      </c>
      <c r="D113" s="20" t="s">
        <v>72</v>
      </c>
      <c r="E113" s="24">
        <v>3</v>
      </c>
      <c r="F113" s="84">
        <v>0</v>
      </c>
      <c r="G113" s="22">
        <f t="shared" si="1"/>
        <v>0</v>
      </c>
    </row>
    <row r="114" spans="1:7" ht="15.75" thickBot="1" x14ac:dyDescent="0.3">
      <c r="A114" s="45"/>
      <c r="B114" s="45"/>
      <c r="C114" s="20" t="s">
        <v>171</v>
      </c>
      <c r="D114" s="20" t="s">
        <v>172</v>
      </c>
      <c r="E114" s="24">
        <v>2</v>
      </c>
      <c r="F114" s="84">
        <v>0</v>
      </c>
      <c r="G114" s="22">
        <f t="shared" si="1"/>
        <v>0</v>
      </c>
    </row>
    <row r="115" spans="1:7" ht="15.75" thickBot="1" x14ac:dyDescent="0.3">
      <c r="A115" s="46"/>
      <c r="B115" s="46"/>
      <c r="C115" s="20" t="s">
        <v>173</v>
      </c>
      <c r="D115" s="20" t="s">
        <v>72</v>
      </c>
      <c r="E115" s="24" t="s">
        <v>72</v>
      </c>
      <c r="F115" s="84">
        <v>0</v>
      </c>
      <c r="G115" s="22">
        <f t="shared" si="1"/>
        <v>0</v>
      </c>
    </row>
    <row r="116" spans="1:7" ht="27.75" thickBot="1" x14ac:dyDescent="0.3">
      <c r="A116" s="47">
        <v>19</v>
      </c>
      <c r="B116" s="47" t="s">
        <v>174</v>
      </c>
      <c r="C116" s="13" t="s">
        <v>175</v>
      </c>
      <c r="D116" s="13" t="s">
        <v>176</v>
      </c>
      <c r="E116" s="2">
        <v>5</v>
      </c>
      <c r="F116" s="85">
        <v>0</v>
      </c>
      <c r="G116" s="15">
        <f t="shared" si="1"/>
        <v>0</v>
      </c>
    </row>
    <row r="117" spans="1:7" ht="27.75" thickBot="1" x14ac:dyDescent="0.3">
      <c r="A117" s="48"/>
      <c r="B117" s="48"/>
      <c r="C117" s="13" t="s">
        <v>177</v>
      </c>
      <c r="D117" s="13" t="s">
        <v>178</v>
      </c>
      <c r="E117" s="2">
        <v>5</v>
      </c>
      <c r="F117" s="85">
        <v>0</v>
      </c>
      <c r="G117" s="15">
        <f t="shared" si="1"/>
        <v>0</v>
      </c>
    </row>
    <row r="118" spans="1:7" ht="122.25" thickBot="1" x14ac:dyDescent="0.3">
      <c r="A118" s="48"/>
      <c r="B118" s="48"/>
      <c r="C118" s="13" t="s">
        <v>179</v>
      </c>
      <c r="D118" s="13" t="s">
        <v>180</v>
      </c>
      <c r="E118" s="2">
        <v>5</v>
      </c>
      <c r="F118" s="85">
        <v>0</v>
      </c>
      <c r="G118" s="15">
        <f t="shared" si="1"/>
        <v>0</v>
      </c>
    </row>
    <row r="119" spans="1:7" ht="27.75" thickBot="1" x14ac:dyDescent="0.3">
      <c r="A119" s="48"/>
      <c r="B119" s="48"/>
      <c r="C119" s="13" t="s">
        <v>181</v>
      </c>
      <c r="D119" s="13" t="s">
        <v>178</v>
      </c>
      <c r="E119" s="2">
        <v>5</v>
      </c>
      <c r="F119" s="85">
        <v>0</v>
      </c>
      <c r="G119" s="15">
        <f t="shared" si="1"/>
        <v>0</v>
      </c>
    </row>
    <row r="120" spans="1:7" ht="54.75" thickBot="1" x14ac:dyDescent="0.3">
      <c r="A120" s="48"/>
      <c r="B120" s="48"/>
      <c r="C120" s="13" t="s">
        <v>182</v>
      </c>
      <c r="D120" s="13" t="s">
        <v>183</v>
      </c>
      <c r="E120" s="2">
        <v>5</v>
      </c>
      <c r="F120" s="85">
        <v>0</v>
      </c>
      <c r="G120" s="15">
        <f t="shared" si="1"/>
        <v>0</v>
      </c>
    </row>
    <row r="121" spans="1:7" ht="41.25" thickBot="1" x14ac:dyDescent="0.3">
      <c r="A121" s="48"/>
      <c r="B121" s="48"/>
      <c r="C121" s="13" t="s">
        <v>184</v>
      </c>
      <c r="D121" s="13" t="s">
        <v>185</v>
      </c>
      <c r="E121" s="2">
        <v>5</v>
      </c>
      <c r="F121" s="85">
        <v>0</v>
      </c>
      <c r="G121" s="15">
        <f t="shared" si="1"/>
        <v>0</v>
      </c>
    </row>
    <row r="122" spans="1:7" ht="54.75" thickBot="1" x14ac:dyDescent="0.3">
      <c r="A122" s="48"/>
      <c r="B122" s="48"/>
      <c r="C122" s="13" t="s">
        <v>186</v>
      </c>
      <c r="D122" s="13" t="s">
        <v>187</v>
      </c>
      <c r="E122" s="2">
        <v>5</v>
      </c>
      <c r="F122" s="85">
        <v>0</v>
      </c>
      <c r="G122" s="15">
        <f t="shared" si="1"/>
        <v>0</v>
      </c>
    </row>
    <row r="123" spans="1:7" ht="27.75" thickBot="1" x14ac:dyDescent="0.3">
      <c r="A123" s="49"/>
      <c r="B123" s="49"/>
      <c r="C123" s="13" t="s">
        <v>188</v>
      </c>
      <c r="D123" s="13" t="s">
        <v>189</v>
      </c>
      <c r="E123" s="2">
        <v>5</v>
      </c>
      <c r="F123" s="85">
        <v>0</v>
      </c>
      <c r="G123" s="15">
        <f t="shared" si="1"/>
        <v>0</v>
      </c>
    </row>
    <row r="124" spans="1:7" ht="27.75" thickBot="1" x14ac:dyDescent="0.3">
      <c r="A124" s="44">
        <v>20</v>
      </c>
      <c r="B124" s="44" t="s">
        <v>190</v>
      </c>
      <c r="C124" s="20" t="s">
        <v>191</v>
      </c>
      <c r="D124" s="20" t="s">
        <v>192</v>
      </c>
      <c r="E124" s="24">
        <v>4</v>
      </c>
      <c r="F124" s="84">
        <v>0</v>
      </c>
      <c r="G124" s="22">
        <f t="shared" si="1"/>
        <v>0</v>
      </c>
    </row>
    <row r="125" spans="1:7" ht="15.75" thickBot="1" x14ac:dyDescent="0.3">
      <c r="A125" s="46"/>
      <c r="B125" s="46"/>
      <c r="C125" s="20" t="s">
        <v>193</v>
      </c>
      <c r="D125" s="20" t="s">
        <v>194</v>
      </c>
      <c r="E125" s="24">
        <v>600</v>
      </c>
      <c r="F125" s="84">
        <v>0</v>
      </c>
      <c r="G125" s="22">
        <f t="shared" si="1"/>
        <v>0</v>
      </c>
    </row>
    <row r="126" spans="1:7" ht="41.25" thickBot="1" x14ac:dyDescent="0.3">
      <c r="A126" s="4">
        <v>21</v>
      </c>
      <c r="B126" s="5" t="s">
        <v>195</v>
      </c>
      <c r="C126" s="13" t="s">
        <v>196</v>
      </c>
      <c r="D126" s="13" t="s">
        <v>197</v>
      </c>
      <c r="E126" s="2">
        <v>661</v>
      </c>
      <c r="F126" s="85">
        <v>0</v>
      </c>
      <c r="G126" s="15">
        <f t="shared" si="1"/>
        <v>0</v>
      </c>
    </row>
    <row r="127" spans="1:7" ht="54" x14ac:dyDescent="0.25">
      <c r="A127" s="44">
        <v>22</v>
      </c>
      <c r="B127" s="44" t="s">
        <v>198</v>
      </c>
      <c r="C127" s="23" t="s">
        <v>199</v>
      </c>
      <c r="D127" s="59" t="s">
        <v>206</v>
      </c>
      <c r="E127" s="61">
        <v>10</v>
      </c>
      <c r="F127" s="91">
        <v>0</v>
      </c>
      <c r="G127" s="27">
        <f t="shared" si="1"/>
        <v>0</v>
      </c>
    </row>
    <row r="128" spans="1:7" ht="54" x14ac:dyDescent="0.25">
      <c r="A128" s="45"/>
      <c r="B128" s="45"/>
      <c r="C128" s="23" t="s">
        <v>200</v>
      </c>
      <c r="D128" s="63"/>
      <c r="E128" s="64"/>
      <c r="F128" s="92"/>
      <c r="G128" s="32"/>
    </row>
    <row r="129" spans="1:7" ht="40.5" x14ac:dyDescent="0.25">
      <c r="A129" s="45"/>
      <c r="B129" s="45"/>
      <c r="C129" s="23" t="s">
        <v>201</v>
      </c>
      <c r="D129" s="63"/>
      <c r="E129" s="64"/>
      <c r="F129" s="92"/>
      <c r="G129" s="32"/>
    </row>
    <row r="130" spans="1:7" ht="27" x14ac:dyDescent="0.25">
      <c r="A130" s="45"/>
      <c r="B130" s="45"/>
      <c r="C130" s="23" t="s">
        <v>202</v>
      </c>
      <c r="D130" s="63"/>
      <c r="E130" s="64"/>
      <c r="F130" s="92"/>
      <c r="G130" s="32"/>
    </row>
    <row r="131" spans="1:7" x14ac:dyDescent="0.25">
      <c r="A131" s="45"/>
      <c r="B131" s="45"/>
      <c r="C131" s="23" t="s">
        <v>203</v>
      </c>
      <c r="D131" s="63"/>
      <c r="E131" s="64"/>
      <c r="F131" s="92"/>
      <c r="G131" s="32"/>
    </row>
    <row r="132" spans="1:7" x14ac:dyDescent="0.25">
      <c r="A132" s="45"/>
      <c r="B132" s="45"/>
      <c r="C132" s="23" t="s">
        <v>204</v>
      </c>
      <c r="D132" s="63"/>
      <c r="E132" s="64"/>
      <c r="F132" s="92"/>
      <c r="G132" s="32"/>
    </row>
    <row r="133" spans="1:7" ht="15.75" thickBot="1" x14ac:dyDescent="0.3">
      <c r="A133" s="45"/>
      <c r="B133" s="45"/>
      <c r="C133" s="20" t="s">
        <v>205</v>
      </c>
      <c r="D133" s="60"/>
      <c r="E133" s="62"/>
      <c r="F133" s="93"/>
      <c r="G133" s="28"/>
    </row>
    <row r="134" spans="1:7" ht="27.75" thickBot="1" x14ac:dyDescent="0.3">
      <c r="A134" s="46"/>
      <c r="B134" s="46"/>
      <c r="C134" s="20" t="s">
        <v>207</v>
      </c>
      <c r="D134" s="20" t="s">
        <v>72</v>
      </c>
      <c r="E134" s="24">
        <v>17</v>
      </c>
      <c r="F134" s="84">
        <v>0</v>
      </c>
      <c r="G134" s="22">
        <f t="shared" si="1"/>
        <v>0</v>
      </c>
    </row>
    <row r="135" spans="1:7" ht="68.25" thickBot="1" x14ac:dyDescent="0.3">
      <c r="A135" s="47">
        <v>23</v>
      </c>
      <c r="B135" s="47" t="s">
        <v>208</v>
      </c>
      <c r="C135" s="13" t="s">
        <v>209</v>
      </c>
      <c r="D135" s="13" t="s">
        <v>210</v>
      </c>
      <c r="E135" s="2">
        <v>40</v>
      </c>
      <c r="F135" s="85">
        <v>0</v>
      </c>
      <c r="G135" s="15">
        <f t="shared" si="1"/>
        <v>0</v>
      </c>
    </row>
    <row r="136" spans="1:7" ht="54.75" thickBot="1" x14ac:dyDescent="0.3">
      <c r="A136" s="48"/>
      <c r="B136" s="48"/>
      <c r="C136" s="13" t="s">
        <v>211</v>
      </c>
      <c r="D136" s="13" t="s">
        <v>212</v>
      </c>
      <c r="E136" s="2">
        <v>40</v>
      </c>
      <c r="F136" s="85">
        <v>0</v>
      </c>
      <c r="G136" s="15">
        <f t="shared" si="1"/>
        <v>0</v>
      </c>
    </row>
    <row r="137" spans="1:7" ht="54.75" thickBot="1" x14ac:dyDescent="0.3">
      <c r="A137" s="49"/>
      <c r="B137" s="49"/>
      <c r="C137" s="13" t="s">
        <v>213</v>
      </c>
      <c r="D137" s="13" t="s">
        <v>212</v>
      </c>
      <c r="E137" s="2">
        <v>10</v>
      </c>
      <c r="F137" s="85">
        <v>0</v>
      </c>
      <c r="G137" s="15">
        <f t="shared" si="1"/>
        <v>0</v>
      </c>
    </row>
    <row r="138" spans="1:7" ht="50.25" thickBot="1" x14ac:dyDescent="0.3">
      <c r="A138" s="18">
        <v>24</v>
      </c>
      <c r="B138" s="19" t="s">
        <v>214</v>
      </c>
      <c r="C138" s="20" t="s">
        <v>215</v>
      </c>
      <c r="D138" s="20" t="s">
        <v>216</v>
      </c>
      <c r="E138" s="21">
        <v>1300</v>
      </c>
      <c r="F138" s="84">
        <v>0</v>
      </c>
      <c r="G138" s="22">
        <f t="shared" si="1"/>
        <v>0</v>
      </c>
    </row>
    <row r="139" spans="1:7" ht="41.25" thickBot="1" x14ac:dyDescent="0.3">
      <c r="A139" s="4">
        <v>25</v>
      </c>
      <c r="B139" s="5" t="s">
        <v>217</v>
      </c>
      <c r="C139" s="13" t="s">
        <v>218</v>
      </c>
      <c r="D139" s="13" t="s">
        <v>219</v>
      </c>
      <c r="E139" s="2">
        <v>270</v>
      </c>
      <c r="F139" s="85">
        <v>0</v>
      </c>
      <c r="G139" s="15">
        <f t="shared" si="1"/>
        <v>0</v>
      </c>
    </row>
    <row r="140" spans="1:7" x14ac:dyDescent="0.25">
      <c r="A140" s="44">
        <v>26</v>
      </c>
      <c r="B140" s="44" t="s">
        <v>220</v>
      </c>
      <c r="C140" s="59" t="s">
        <v>221</v>
      </c>
      <c r="D140" s="23" t="s">
        <v>222</v>
      </c>
      <c r="E140" s="61">
        <v>22</v>
      </c>
      <c r="F140" s="91">
        <v>0</v>
      </c>
      <c r="G140" s="27">
        <f t="shared" si="1"/>
        <v>0</v>
      </c>
    </row>
    <row r="141" spans="1:7" ht="27.75" thickBot="1" x14ac:dyDescent="0.3">
      <c r="A141" s="45"/>
      <c r="B141" s="45"/>
      <c r="C141" s="60"/>
      <c r="D141" s="20" t="s">
        <v>223</v>
      </c>
      <c r="E141" s="62"/>
      <c r="F141" s="93"/>
      <c r="G141" s="28"/>
    </row>
    <row r="142" spans="1:7" ht="15.75" thickBot="1" x14ac:dyDescent="0.3">
      <c r="A142" s="45"/>
      <c r="B142" s="45"/>
      <c r="C142" s="20" t="s">
        <v>224</v>
      </c>
      <c r="D142" s="20" t="s">
        <v>225</v>
      </c>
      <c r="E142" s="24">
        <v>7</v>
      </c>
      <c r="F142" s="84">
        <v>0</v>
      </c>
      <c r="G142" s="22">
        <f t="shared" si="1"/>
        <v>0</v>
      </c>
    </row>
    <row r="143" spans="1:7" ht="27.75" thickBot="1" x14ac:dyDescent="0.3">
      <c r="A143" s="45"/>
      <c r="B143" s="45"/>
      <c r="C143" s="20" t="s">
        <v>226</v>
      </c>
      <c r="D143" s="20" t="s">
        <v>227</v>
      </c>
      <c r="E143" s="24">
        <v>3</v>
      </c>
      <c r="F143" s="84">
        <v>0</v>
      </c>
      <c r="G143" s="22">
        <f t="shared" si="1"/>
        <v>0</v>
      </c>
    </row>
    <row r="144" spans="1:7" ht="15.75" thickBot="1" x14ac:dyDescent="0.3">
      <c r="A144" s="45"/>
      <c r="B144" s="45"/>
      <c r="C144" s="20" t="s">
        <v>228</v>
      </c>
      <c r="D144" s="20" t="s">
        <v>229</v>
      </c>
      <c r="E144" s="24">
        <v>10</v>
      </c>
      <c r="F144" s="84">
        <v>0</v>
      </c>
      <c r="G144" s="22">
        <f t="shared" ref="G144:G192" si="2">PRODUCT(E144:F144)</f>
        <v>0</v>
      </c>
    </row>
    <row r="145" spans="1:7" ht="15.75" thickBot="1" x14ac:dyDescent="0.3">
      <c r="A145" s="45"/>
      <c r="B145" s="45"/>
      <c r="C145" s="20" t="s">
        <v>230</v>
      </c>
      <c r="D145" s="20" t="s">
        <v>231</v>
      </c>
      <c r="E145" s="24">
        <v>1</v>
      </c>
      <c r="F145" s="84">
        <v>0</v>
      </c>
      <c r="G145" s="22">
        <f t="shared" si="2"/>
        <v>0</v>
      </c>
    </row>
    <row r="146" spans="1:7" ht="15.75" thickBot="1" x14ac:dyDescent="0.3">
      <c r="A146" s="45"/>
      <c r="B146" s="45"/>
      <c r="C146" s="20" t="s">
        <v>232</v>
      </c>
      <c r="D146" s="20" t="s">
        <v>225</v>
      </c>
      <c r="E146" s="24">
        <v>7</v>
      </c>
      <c r="F146" s="84">
        <v>0</v>
      </c>
      <c r="G146" s="22">
        <f t="shared" si="2"/>
        <v>0</v>
      </c>
    </row>
    <row r="147" spans="1:7" x14ac:dyDescent="0.25">
      <c r="A147" s="45"/>
      <c r="B147" s="45"/>
      <c r="C147" s="59" t="s">
        <v>233</v>
      </c>
      <c r="D147" s="23" t="s">
        <v>234</v>
      </c>
      <c r="E147" s="61">
        <v>3</v>
      </c>
      <c r="F147" s="91">
        <v>0</v>
      </c>
      <c r="G147" s="27">
        <f t="shared" si="2"/>
        <v>0</v>
      </c>
    </row>
    <row r="148" spans="1:7" ht="15.75" thickBot="1" x14ac:dyDescent="0.3">
      <c r="A148" s="45"/>
      <c r="B148" s="45"/>
      <c r="C148" s="60"/>
      <c r="D148" s="20" t="s">
        <v>235</v>
      </c>
      <c r="E148" s="62"/>
      <c r="F148" s="93"/>
      <c r="G148" s="28"/>
    </row>
    <row r="149" spans="1:7" ht="15.75" thickBot="1" x14ac:dyDescent="0.3">
      <c r="A149" s="45"/>
      <c r="B149" s="45"/>
      <c r="C149" s="20" t="s">
        <v>236</v>
      </c>
      <c r="D149" s="20" t="s">
        <v>229</v>
      </c>
      <c r="E149" s="24">
        <v>10</v>
      </c>
      <c r="F149" s="84">
        <v>0</v>
      </c>
      <c r="G149" s="22">
        <f t="shared" si="2"/>
        <v>0</v>
      </c>
    </row>
    <row r="150" spans="1:7" ht="15.75" thickBot="1" x14ac:dyDescent="0.3">
      <c r="A150" s="45"/>
      <c r="B150" s="45"/>
      <c r="C150" s="20" t="s">
        <v>237</v>
      </c>
      <c r="D150" s="20" t="s">
        <v>238</v>
      </c>
      <c r="E150" s="24">
        <v>1</v>
      </c>
      <c r="F150" s="84">
        <v>0</v>
      </c>
      <c r="G150" s="22">
        <f t="shared" si="2"/>
        <v>0</v>
      </c>
    </row>
    <row r="151" spans="1:7" ht="15.75" thickBot="1" x14ac:dyDescent="0.3">
      <c r="A151" s="45"/>
      <c r="B151" s="45"/>
      <c r="C151" s="20" t="s">
        <v>239</v>
      </c>
      <c r="D151" s="20" t="s">
        <v>240</v>
      </c>
      <c r="E151" s="24">
        <v>1</v>
      </c>
      <c r="F151" s="84">
        <v>0</v>
      </c>
      <c r="G151" s="22">
        <f t="shared" si="2"/>
        <v>0</v>
      </c>
    </row>
    <row r="152" spans="1:7" ht="15.75" thickBot="1" x14ac:dyDescent="0.3">
      <c r="A152" s="45"/>
      <c r="B152" s="45"/>
      <c r="C152" s="20" t="s">
        <v>241</v>
      </c>
      <c r="D152" s="20" t="s">
        <v>238</v>
      </c>
      <c r="E152" s="24">
        <v>1</v>
      </c>
      <c r="F152" s="84">
        <v>0</v>
      </c>
      <c r="G152" s="22">
        <f t="shared" si="2"/>
        <v>0</v>
      </c>
    </row>
    <row r="153" spans="1:7" ht="15.75" thickBot="1" x14ac:dyDescent="0.3">
      <c r="A153" s="45"/>
      <c r="B153" s="45"/>
      <c r="C153" s="20" t="s">
        <v>242</v>
      </c>
      <c r="D153" s="20" t="s">
        <v>240</v>
      </c>
      <c r="E153" s="24">
        <v>1</v>
      </c>
      <c r="F153" s="84">
        <v>0</v>
      </c>
      <c r="G153" s="22">
        <f t="shared" si="2"/>
        <v>0</v>
      </c>
    </row>
    <row r="154" spans="1:7" ht="27.75" thickBot="1" x14ac:dyDescent="0.3">
      <c r="A154" s="46"/>
      <c r="B154" s="46"/>
      <c r="C154" s="20" t="s">
        <v>243</v>
      </c>
      <c r="D154" s="20" t="s">
        <v>244</v>
      </c>
      <c r="E154" s="24">
        <v>25</v>
      </c>
      <c r="F154" s="84">
        <v>0</v>
      </c>
      <c r="G154" s="22">
        <f t="shared" si="2"/>
        <v>0</v>
      </c>
    </row>
    <row r="155" spans="1:7" ht="27.75" thickBot="1" x14ac:dyDescent="0.3">
      <c r="A155" s="47">
        <v>27</v>
      </c>
      <c r="B155" s="47" t="s">
        <v>245</v>
      </c>
      <c r="C155" s="13" t="s">
        <v>246</v>
      </c>
      <c r="D155" s="13" t="s">
        <v>72</v>
      </c>
      <c r="E155" s="2">
        <v>2</v>
      </c>
      <c r="F155" s="85">
        <v>0</v>
      </c>
      <c r="G155" s="15">
        <f t="shared" si="2"/>
        <v>0</v>
      </c>
    </row>
    <row r="156" spans="1:7" ht="15.75" thickBot="1" x14ac:dyDescent="0.3">
      <c r="A156" s="48"/>
      <c r="B156" s="48"/>
      <c r="C156" s="13" t="s">
        <v>247</v>
      </c>
      <c r="D156" s="13" t="s">
        <v>248</v>
      </c>
      <c r="E156" s="2">
        <v>4</v>
      </c>
      <c r="F156" s="85">
        <v>0</v>
      </c>
      <c r="G156" s="15">
        <f t="shared" si="2"/>
        <v>0</v>
      </c>
    </row>
    <row r="157" spans="1:7" ht="15.75" thickBot="1" x14ac:dyDescent="0.3">
      <c r="A157" s="48"/>
      <c r="B157" s="48"/>
      <c r="C157" s="13" t="s">
        <v>249</v>
      </c>
      <c r="D157" s="13" t="s">
        <v>250</v>
      </c>
      <c r="E157" s="2">
        <v>5</v>
      </c>
      <c r="F157" s="85">
        <v>0</v>
      </c>
      <c r="G157" s="15">
        <f t="shared" si="2"/>
        <v>0</v>
      </c>
    </row>
    <row r="158" spans="1:7" ht="15.75" thickBot="1" x14ac:dyDescent="0.3">
      <c r="A158" s="48"/>
      <c r="B158" s="48"/>
      <c r="C158" s="13" t="s">
        <v>251</v>
      </c>
      <c r="D158" s="13" t="s">
        <v>252</v>
      </c>
      <c r="E158" s="2">
        <v>1</v>
      </c>
      <c r="F158" s="85">
        <v>0</v>
      </c>
      <c r="G158" s="15">
        <f t="shared" si="2"/>
        <v>0</v>
      </c>
    </row>
    <row r="159" spans="1:7" ht="15.75" thickBot="1" x14ac:dyDescent="0.3">
      <c r="A159" s="48"/>
      <c r="B159" s="48"/>
      <c r="C159" s="13" t="s">
        <v>253</v>
      </c>
      <c r="D159" s="13" t="s">
        <v>254</v>
      </c>
      <c r="E159" s="2">
        <v>1</v>
      </c>
      <c r="F159" s="85">
        <v>0</v>
      </c>
      <c r="G159" s="15">
        <f t="shared" si="2"/>
        <v>0</v>
      </c>
    </row>
    <row r="160" spans="1:7" ht="15.75" thickBot="1" x14ac:dyDescent="0.3">
      <c r="A160" s="48"/>
      <c r="B160" s="48"/>
      <c r="C160" s="13" t="s">
        <v>255</v>
      </c>
      <c r="D160" s="13" t="s">
        <v>256</v>
      </c>
      <c r="E160" s="2">
        <v>1</v>
      </c>
      <c r="F160" s="85">
        <v>0</v>
      </c>
      <c r="G160" s="15">
        <f t="shared" si="2"/>
        <v>0</v>
      </c>
    </row>
    <row r="161" spans="1:7" ht="15.75" thickBot="1" x14ac:dyDescent="0.3">
      <c r="A161" s="48"/>
      <c r="B161" s="48"/>
      <c r="C161" s="13" t="s">
        <v>257</v>
      </c>
      <c r="D161" s="13" t="s">
        <v>258</v>
      </c>
      <c r="E161" s="2">
        <v>1</v>
      </c>
      <c r="F161" s="85">
        <v>0</v>
      </c>
      <c r="G161" s="15">
        <f t="shared" si="2"/>
        <v>0</v>
      </c>
    </row>
    <row r="162" spans="1:7" ht="15.75" thickBot="1" x14ac:dyDescent="0.3">
      <c r="A162" s="48"/>
      <c r="B162" s="48"/>
      <c r="C162" s="13" t="s">
        <v>259</v>
      </c>
      <c r="D162" s="13" t="s">
        <v>260</v>
      </c>
      <c r="E162" s="2">
        <v>1</v>
      </c>
      <c r="F162" s="85">
        <v>0</v>
      </c>
      <c r="G162" s="15">
        <f t="shared" si="2"/>
        <v>0</v>
      </c>
    </row>
    <row r="163" spans="1:7" ht="15.75" thickBot="1" x14ac:dyDescent="0.3">
      <c r="A163" s="48"/>
      <c r="B163" s="48"/>
      <c r="C163" s="13" t="s">
        <v>261</v>
      </c>
      <c r="D163" s="13" t="s">
        <v>262</v>
      </c>
      <c r="E163" s="2">
        <v>1</v>
      </c>
      <c r="F163" s="85">
        <v>0</v>
      </c>
      <c r="G163" s="15">
        <f t="shared" si="2"/>
        <v>0</v>
      </c>
    </row>
    <row r="164" spans="1:7" ht="15.75" thickBot="1" x14ac:dyDescent="0.3">
      <c r="A164" s="49"/>
      <c r="B164" s="49"/>
      <c r="C164" s="13" t="s">
        <v>263</v>
      </c>
      <c r="D164" s="13" t="s">
        <v>72</v>
      </c>
      <c r="E164" s="2">
        <v>1</v>
      </c>
      <c r="F164" s="85">
        <v>0</v>
      </c>
      <c r="G164" s="15">
        <f t="shared" si="2"/>
        <v>0</v>
      </c>
    </row>
    <row r="165" spans="1:7" ht="15.75" thickBot="1" x14ac:dyDescent="0.3">
      <c r="A165" s="44">
        <v>28</v>
      </c>
      <c r="B165" s="44" t="s">
        <v>264</v>
      </c>
      <c r="C165" s="20" t="s">
        <v>265</v>
      </c>
      <c r="D165" s="20" t="s">
        <v>266</v>
      </c>
      <c r="E165" s="24">
        <v>1</v>
      </c>
      <c r="F165" s="84">
        <v>0</v>
      </c>
      <c r="G165" s="22">
        <f t="shared" si="2"/>
        <v>0</v>
      </c>
    </row>
    <row r="166" spans="1:7" ht="27.75" thickBot="1" x14ac:dyDescent="0.3">
      <c r="A166" s="45"/>
      <c r="B166" s="45"/>
      <c r="C166" s="20" t="s">
        <v>267</v>
      </c>
      <c r="D166" s="20" t="s">
        <v>268</v>
      </c>
      <c r="E166" s="24">
        <v>1</v>
      </c>
      <c r="F166" s="84">
        <v>0</v>
      </c>
      <c r="G166" s="22">
        <f t="shared" si="2"/>
        <v>0</v>
      </c>
    </row>
    <row r="167" spans="1:7" ht="27.75" thickBot="1" x14ac:dyDescent="0.3">
      <c r="A167" s="45"/>
      <c r="B167" s="45"/>
      <c r="C167" s="20" t="s">
        <v>269</v>
      </c>
      <c r="D167" s="20" t="s">
        <v>270</v>
      </c>
      <c r="E167" s="24">
        <v>1</v>
      </c>
      <c r="F167" s="84">
        <v>0</v>
      </c>
      <c r="G167" s="22">
        <f t="shared" si="2"/>
        <v>0</v>
      </c>
    </row>
    <row r="168" spans="1:7" ht="15.75" thickBot="1" x14ac:dyDescent="0.3">
      <c r="A168" s="45"/>
      <c r="B168" s="45"/>
      <c r="C168" s="20" t="s">
        <v>271</v>
      </c>
      <c r="D168" s="20" t="s">
        <v>272</v>
      </c>
      <c r="E168" s="24">
        <v>1</v>
      </c>
      <c r="F168" s="84">
        <v>0</v>
      </c>
      <c r="G168" s="22">
        <f t="shared" si="2"/>
        <v>0</v>
      </c>
    </row>
    <row r="169" spans="1:7" ht="15.75" thickBot="1" x14ac:dyDescent="0.3">
      <c r="A169" s="45"/>
      <c r="B169" s="45"/>
      <c r="C169" s="20" t="s">
        <v>273</v>
      </c>
      <c r="D169" s="20" t="s">
        <v>274</v>
      </c>
      <c r="E169" s="24">
        <v>1</v>
      </c>
      <c r="F169" s="84">
        <v>0</v>
      </c>
      <c r="G169" s="22">
        <f t="shared" si="2"/>
        <v>0</v>
      </c>
    </row>
    <row r="170" spans="1:7" x14ac:dyDescent="0.25">
      <c r="A170" s="45"/>
      <c r="B170" s="45"/>
      <c r="C170" s="59" t="s">
        <v>275</v>
      </c>
      <c r="D170" s="23" t="s">
        <v>276</v>
      </c>
      <c r="E170" s="61">
        <v>1</v>
      </c>
      <c r="F170" s="91">
        <v>0</v>
      </c>
      <c r="G170" s="27">
        <f t="shared" si="2"/>
        <v>0</v>
      </c>
    </row>
    <row r="171" spans="1:7" ht="15.75" thickBot="1" x14ac:dyDescent="0.3">
      <c r="A171" s="45"/>
      <c r="B171" s="45"/>
      <c r="C171" s="60"/>
      <c r="D171" s="20" t="s">
        <v>277</v>
      </c>
      <c r="E171" s="62"/>
      <c r="F171" s="93"/>
      <c r="G171" s="28"/>
    </row>
    <row r="172" spans="1:7" ht="27.75" thickBot="1" x14ac:dyDescent="0.3">
      <c r="A172" s="45"/>
      <c r="B172" s="45"/>
      <c r="C172" s="20" t="s">
        <v>278</v>
      </c>
      <c r="D172" s="20" t="s">
        <v>279</v>
      </c>
      <c r="E172" s="24">
        <v>1</v>
      </c>
      <c r="F172" s="84">
        <v>0</v>
      </c>
      <c r="G172" s="22">
        <f t="shared" si="2"/>
        <v>0</v>
      </c>
    </row>
    <row r="173" spans="1:7" ht="41.25" thickBot="1" x14ac:dyDescent="0.3">
      <c r="A173" s="45"/>
      <c r="B173" s="45"/>
      <c r="C173" s="20" t="s">
        <v>280</v>
      </c>
      <c r="D173" s="20" t="s">
        <v>281</v>
      </c>
      <c r="E173" s="24">
        <v>2</v>
      </c>
      <c r="F173" s="84">
        <v>0</v>
      </c>
      <c r="G173" s="22">
        <f t="shared" si="2"/>
        <v>0</v>
      </c>
    </row>
    <row r="174" spans="1:7" ht="27.75" thickBot="1" x14ac:dyDescent="0.3">
      <c r="A174" s="45"/>
      <c r="B174" s="45"/>
      <c r="C174" s="20" t="s">
        <v>282</v>
      </c>
      <c r="D174" s="20" t="s">
        <v>283</v>
      </c>
      <c r="E174" s="24">
        <v>1</v>
      </c>
      <c r="F174" s="84">
        <v>0</v>
      </c>
      <c r="G174" s="22">
        <f t="shared" si="2"/>
        <v>0</v>
      </c>
    </row>
    <row r="175" spans="1:7" ht="27.75" thickBot="1" x14ac:dyDescent="0.3">
      <c r="A175" s="45"/>
      <c r="B175" s="45"/>
      <c r="C175" s="20" t="s">
        <v>284</v>
      </c>
      <c r="D175" s="20" t="s">
        <v>285</v>
      </c>
      <c r="E175" s="24">
        <v>2</v>
      </c>
      <c r="F175" s="84">
        <v>0</v>
      </c>
      <c r="G175" s="22">
        <f t="shared" si="2"/>
        <v>0</v>
      </c>
    </row>
    <row r="176" spans="1:7" ht="15.75" thickBot="1" x14ac:dyDescent="0.3">
      <c r="A176" s="45"/>
      <c r="B176" s="45"/>
      <c r="C176" s="20" t="s">
        <v>286</v>
      </c>
      <c r="D176" s="20" t="s">
        <v>72</v>
      </c>
      <c r="E176" s="24">
        <v>2</v>
      </c>
      <c r="F176" s="84">
        <v>0</v>
      </c>
      <c r="G176" s="22">
        <f t="shared" si="2"/>
        <v>0</v>
      </c>
    </row>
    <row r="177" spans="1:7" ht="15.75" thickBot="1" x14ac:dyDescent="0.3">
      <c r="A177" s="45"/>
      <c r="B177" s="45"/>
      <c r="C177" s="20" t="s">
        <v>287</v>
      </c>
      <c r="D177" s="20" t="s">
        <v>72</v>
      </c>
      <c r="E177" s="24">
        <v>4</v>
      </c>
      <c r="F177" s="84">
        <v>0</v>
      </c>
      <c r="G177" s="22">
        <f t="shared" si="2"/>
        <v>0</v>
      </c>
    </row>
    <row r="178" spans="1:7" ht="15.75" thickBot="1" x14ac:dyDescent="0.3">
      <c r="A178" s="45"/>
      <c r="B178" s="45"/>
      <c r="C178" s="20" t="s">
        <v>173</v>
      </c>
      <c r="D178" s="20" t="s">
        <v>72</v>
      </c>
      <c r="E178" s="24" t="s">
        <v>72</v>
      </c>
      <c r="F178" s="84">
        <v>0</v>
      </c>
      <c r="G178" s="22">
        <f t="shared" si="2"/>
        <v>0</v>
      </c>
    </row>
    <row r="179" spans="1:7" ht="15.75" thickBot="1" x14ac:dyDescent="0.3">
      <c r="A179" s="45"/>
      <c r="B179" s="45"/>
      <c r="C179" s="20" t="s">
        <v>164</v>
      </c>
      <c r="D179" s="20" t="s">
        <v>288</v>
      </c>
      <c r="E179" s="24">
        <v>2</v>
      </c>
      <c r="F179" s="84">
        <v>0</v>
      </c>
      <c r="G179" s="22">
        <f t="shared" si="2"/>
        <v>0</v>
      </c>
    </row>
    <row r="180" spans="1:7" ht="15.75" thickBot="1" x14ac:dyDescent="0.3">
      <c r="A180" s="45"/>
      <c r="B180" s="45"/>
      <c r="C180" s="20" t="s">
        <v>289</v>
      </c>
      <c r="D180" s="20" t="s">
        <v>72</v>
      </c>
      <c r="E180" s="24">
        <v>2</v>
      </c>
      <c r="F180" s="84">
        <v>0</v>
      </c>
      <c r="G180" s="22">
        <f t="shared" si="2"/>
        <v>0</v>
      </c>
    </row>
    <row r="181" spans="1:7" ht="27.75" thickBot="1" x14ac:dyDescent="0.3">
      <c r="A181" s="46"/>
      <c r="B181" s="46"/>
      <c r="C181" s="20" t="s">
        <v>290</v>
      </c>
      <c r="D181" s="20" t="s">
        <v>291</v>
      </c>
      <c r="E181" s="24">
        <v>4</v>
      </c>
      <c r="F181" s="84">
        <v>0</v>
      </c>
      <c r="G181" s="22">
        <f t="shared" si="2"/>
        <v>0</v>
      </c>
    </row>
    <row r="182" spans="1:7" ht="27.75" thickBot="1" x14ac:dyDescent="0.3">
      <c r="A182" s="47">
        <v>29</v>
      </c>
      <c r="B182" s="47" t="s">
        <v>292</v>
      </c>
      <c r="C182" s="13" t="s">
        <v>293</v>
      </c>
      <c r="D182" s="13" t="s">
        <v>288</v>
      </c>
      <c r="E182" s="2">
        <v>1</v>
      </c>
      <c r="F182" s="85">
        <v>0</v>
      </c>
      <c r="G182" s="15">
        <f t="shared" si="2"/>
        <v>0</v>
      </c>
    </row>
    <row r="183" spans="1:7" ht="15.75" thickBot="1" x14ac:dyDescent="0.3">
      <c r="A183" s="48"/>
      <c r="B183" s="48"/>
      <c r="C183" s="13" t="s">
        <v>294</v>
      </c>
      <c r="D183" s="13" t="s">
        <v>288</v>
      </c>
      <c r="E183" s="2">
        <v>1</v>
      </c>
      <c r="F183" s="85">
        <v>0</v>
      </c>
      <c r="G183" s="15">
        <f t="shared" si="2"/>
        <v>0</v>
      </c>
    </row>
    <row r="184" spans="1:7" ht="27.75" thickBot="1" x14ac:dyDescent="0.3">
      <c r="A184" s="48"/>
      <c r="B184" s="48"/>
      <c r="C184" s="13" t="s">
        <v>295</v>
      </c>
      <c r="D184" s="13" t="s">
        <v>288</v>
      </c>
      <c r="E184" s="2">
        <v>3</v>
      </c>
      <c r="F184" s="85">
        <v>0</v>
      </c>
      <c r="G184" s="15">
        <f t="shared" si="2"/>
        <v>0</v>
      </c>
    </row>
    <row r="185" spans="1:7" ht="27.75" thickBot="1" x14ac:dyDescent="0.3">
      <c r="A185" s="48"/>
      <c r="B185" s="48"/>
      <c r="C185" s="13" t="s">
        <v>296</v>
      </c>
      <c r="D185" s="13" t="s">
        <v>288</v>
      </c>
      <c r="E185" s="2">
        <v>1</v>
      </c>
      <c r="F185" s="85">
        <v>0</v>
      </c>
      <c r="G185" s="15">
        <f t="shared" si="2"/>
        <v>0</v>
      </c>
    </row>
    <row r="186" spans="1:7" ht="27.75" thickBot="1" x14ac:dyDescent="0.3">
      <c r="A186" s="48"/>
      <c r="B186" s="48"/>
      <c r="C186" s="13" t="s">
        <v>297</v>
      </c>
      <c r="D186" s="13" t="s">
        <v>288</v>
      </c>
      <c r="E186" s="2">
        <v>2</v>
      </c>
      <c r="F186" s="85">
        <v>0</v>
      </c>
      <c r="G186" s="15">
        <f t="shared" si="2"/>
        <v>0</v>
      </c>
    </row>
    <row r="187" spans="1:7" ht="27.75" thickBot="1" x14ac:dyDescent="0.3">
      <c r="A187" s="48"/>
      <c r="B187" s="48"/>
      <c r="C187" s="13" t="s">
        <v>298</v>
      </c>
      <c r="D187" s="13" t="s">
        <v>288</v>
      </c>
      <c r="E187" s="2">
        <v>1</v>
      </c>
      <c r="F187" s="85">
        <v>0</v>
      </c>
      <c r="G187" s="15">
        <f t="shared" si="2"/>
        <v>0</v>
      </c>
    </row>
    <row r="188" spans="1:7" ht="27.75" thickBot="1" x14ac:dyDescent="0.3">
      <c r="A188" s="48"/>
      <c r="B188" s="48"/>
      <c r="C188" s="13" t="s">
        <v>299</v>
      </c>
      <c r="D188" s="13" t="s">
        <v>288</v>
      </c>
      <c r="E188" s="2">
        <v>1</v>
      </c>
      <c r="F188" s="85">
        <v>0</v>
      </c>
      <c r="G188" s="15">
        <f t="shared" si="2"/>
        <v>0</v>
      </c>
    </row>
    <row r="189" spans="1:7" ht="15.75" thickBot="1" x14ac:dyDescent="0.3">
      <c r="A189" s="48"/>
      <c r="B189" s="48"/>
      <c r="C189" s="13" t="s">
        <v>300</v>
      </c>
      <c r="D189" s="13" t="s">
        <v>288</v>
      </c>
      <c r="E189" s="2">
        <v>1</v>
      </c>
      <c r="F189" s="85">
        <v>0</v>
      </c>
      <c r="G189" s="15">
        <f t="shared" si="2"/>
        <v>0</v>
      </c>
    </row>
    <row r="190" spans="1:7" ht="15.75" thickBot="1" x14ac:dyDescent="0.3">
      <c r="A190" s="48"/>
      <c r="B190" s="48"/>
      <c r="C190" s="13" t="s">
        <v>301</v>
      </c>
      <c r="D190" s="13" t="s">
        <v>288</v>
      </c>
      <c r="E190" s="2">
        <v>2</v>
      </c>
      <c r="F190" s="85">
        <v>0</v>
      </c>
      <c r="G190" s="15">
        <f t="shared" si="2"/>
        <v>0</v>
      </c>
    </row>
    <row r="191" spans="1:7" ht="15.75" thickBot="1" x14ac:dyDescent="0.3">
      <c r="A191" s="48"/>
      <c r="B191" s="48"/>
      <c r="C191" s="13" t="s">
        <v>302</v>
      </c>
      <c r="D191" s="13" t="s">
        <v>288</v>
      </c>
      <c r="E191" s="2">
        <v>2</v>
      </c>
      <c r="F191" s="85">
        <v>0</v>
      </c>
      <c r="G191" s="15">
        <f t="shared" si="2"/>
        <v>0</v>
      </c>
    </row>
    <row r="192" spans="1:7" ht="15.75" thickBot="1" x14ac:dyDescent="0.3">
      <c r="A192" s="49"/>
      <c r="B192" s="49"/>
      <c r="C192" s="13" t="s">
        <v>303</v>
      </c>
      <c r="D192" s="13" t="s">
        <v>288</v>
      </c>
      <c r="E192" s="2">
        <v>1</v>
      </c>
      <c r="F192" s="85">
        <v>0</v>
      </c>
      <c r="G192" s="15">
        <f t="shared" si="2"/>
        <v>0</v>
      </c>
    </row>
    <row r="194" spans="1:7" ht="32.25" customHeight="1" x14ac:dyDescent="0.25">
      <c r="A194" s="68" t="s">
        <v>309</v>
      </c>
      <c r="B194" s="69"/>
      <c r="C194" s="69"/>
      <c r="D194" s="69"/>
      <c r="E194" s="69"/>
      <c r="F194" s="69"/>
      <c r="G194" s="69"/>
    </row>
    <row r="195" spans="1:7" x14ac:dyDescent="0.25">
      <c r="A195" s="16"/>
      <c r="B195" s="16"/>
      <c r="C195" s="16"/>
      <c r="D195" s="16"/>
      <c r="E195" s="16"/>
      <c r="F195" s="16"/>
      <c r="G195" s="16"/>
    </row>
    <row r="196" spans="1:7" ht="21.75" customHeight="1" x14ac:dyDescent="0.25">
      <c r="A196" s="70" t="s">
        <v>310</v>
      </c>
      <c r="B196" s="71"/>
      <c r="C196" s="71"/>
      <c r="D196" s="71"/>
      <c r="E196" s="71"/>
      <c r="F196" s="71"/>
      <c r="G196" s="71"/>
    </row>
    <row r="197" spans="1:7" x14ac:dyDescent="0.25">
      <c r="A197" s="66" t="s">
        <v>311</v>
      </c>
      <c r="B197" s="66"/>
      <c r="C197" s="94"/>
      <c r="D197" s="94"/>
      <c r="E197" s="94"/>
      <c r="F197" s="94"/>
      <c r="G197" s="94"/>
    </row>
    <row r="198" spans="1:7" x14ac:dyDescent="0.25">
      <c r="A198" s="66" t="s">
        <v>312</v>
      </c>
      <c r="B198" s="66"/>
      <c r="C198" s="94"/>
      <c r="D198" s="94"/>
      <c r="E198" s="94"/>
      <c r="F198" s="94"/>
      <c r="G198" s="94"/>
    </row>
    <row r="199" spans="1:7" x14ac:dyDescent="0.25">
      <c r="A199" s="66" t="s">
        <v>313</v>
      </c>
      <c r="B199" s="66"/>
      <c r="C199" s="94"/>
      <c r="D199" s="94"/>
      <c r="E199" s="94"/>
      <c r="F199" s="94"/>
      <c r="G199" s="94"/>
    </row>
    <row r="200" spans="1:7" x14ac:dyDescent="0.25">
      <c r="A200" s="80" t="s">
        <v>314</v>
      </c>
      <c r="B200" s="80"/>
      <c r="C200" s="94"/>
      <c r="D200" s="94"/>
      <c r="E200" s="94"/>
      <c r="F200" s="94"/>
      <c r="G200" s="94"/>
    </row>
    <row r="201" spans="1:7" x14ac:dyDescent="0.25">
      <c r="A201" s="80" t="s">
        <v>315</v>
      </c>
      <c r="B201" s="80"/>
      <c r="C201" s="94"/>
      <c r="D201" s="94"/>
      <c r="E201" s="94"/>
      <c r="F201" s="94"/>
      <c r="G201" s="94"/>
    </row>
    <row r="202" spans="1:7" x14ac:dyDescent="0.25">
      <c r="A202" s="80" t="s">
        <v>316</v>
      </c>
      <c r="B202" s="80"/>
      <c r="C202" s="94"/>
      <c r="D202" s="94"/>
      <c r="E202" s="94"/>
      <c r="F202" s="94"/>
      <c r="G202" s="94"/>
    </row>
    <row r="203" spans="1:7" x14ac:dyDescent="0.25">
      <c r="A203" s="17"/>
      <c r="B203" s="17"/>
      <c r="C203" s="17"/>
      <c r="D203" s="17"/>
      <c r="E203" s="17"/>
      <c r="F203" s="17"/>
      <c r="G203" s="17"/>
    </row>
    <row r="204" spans="1:7" ht="21.75" customHeight="1" x14ac:dyDescent="0.25">
      <c r="A204" s="70" t="s">
        <v>317</v>
      </c>
      <c r="B204" s="70"/>
      <c r="C204" s="70"/>
      <c r="D204" s="70"/>
      <c r="E204" s="70"/>
      <c r="F204" s="70"/>
      <c r="G204" s="70"/>
    </row>
    <row r="205" spans="1:7" x14ac:dyDescent="0.25">
      <c r="A205" s="66" t="s">
        <v>318</v>
      </c>
      <c r="B205" s="66"/>
      <c r="C205" s="95" t="s">
        <v>321</v>
      </c>
      <c r="D205" s="95"/>
      <c r="E205" s="95"/>
      <c r="F205" s="95"/>
      <c r="G205" s="95"/>
    </row>
    <row r="206" spans="1:7" x14ac:dyDescent="0.25">
      <c r="A206" s="66" t="s">
        <v>319</v>
      </c>
      <c r="B206" s="66"/>
      <c r="C206" s="95" t="s">
        <v>322</v>
      </c>
      <c r="D206" s="95"/>
      <c r="E206" s="95"/>
      <c r="F206" s="95"/>
      <c r="G206" s="95"/>
    </row>
    <row r="207" spans="1:7" x14ac:dyDescent="0.25">
      <c r="A207" s="65" t="s">
        <v>320</v>
      </c>
      <c r="B207" s="65"/>
      <c r="C207" s="96"/>
      <c r="D207" s="96"/>
      <c r="E207" s="96"/>
      <c r="F207" s="96"/>
      <c r="G207" s="96"/>
    </row>
    <row r="208" spans="1:7" x14ac:dyDescent="0.25">
      <c r="A208" s="17"/>
      <c r="B208" s="17"/>
      <c r="C208" s="17"/>
      <c r="D208" s="17"/>
      <c r="E208" s="17"/>
      <c r="F208" s="17"/>
      <c r="G208" s="17"/>
    </row>
    <row r="209" spans="1:7" ht="22.5" customHeight="1" x14ac:dyDescent="0.25">
      <c r="A209" s="70" t="s">
        <v>323</v>
      </c>
      <c r="B209" s="70"/>
      <c r="C209" s="70"/>
      <c r="D209" s="70"/>
      <c r="E209" s="70"/>
      <c r="F209" s="70"/>
      <c r="G209" s="70"/>
    </row>
    <row r="210" spans="1:7" x14ac:dyDescent="0.25">
      <c r="A210" s="82" t="s">
        <v>324</v>
      </c>
      <c r="B210" s="82"/>
      <c r="C210" s="82" t="s">
        <v>329</v>
      </c>
      <c r="D210" s="82"/>
      <c r="E210" s="82"/>
      <c r="F210" s="82"/>
      <c r="G210" s="82"/>
    </row>
    <row r="211" spans="1:7" x14ac:dyDescent="0.25">
      <c r="A211" s="82" t="s">
        <v>325</v>
      </c>
      <c r="B211" s="82"/>
      <c r="C211" s="82" t="s">
        <v>330</v>
      </c>
      <c r="D211" s="82"/>
      <c r="E211" s="82"/>
      <c r="F211" s="82"/>
      <c r="G211" s="82"/>
    </row>
    <row r="212" spans="1:7" x14ac:dyDescent="0.25">
      <c r="A212" s="82" t="s">
        <v>326</v>
      </c>
      <c r="B212" s="82"/>
      <c r="C212" s="82" t="s">
        <v>331</v>
      </c>
      <c r="D212" s="82"/>
      <c r="E212" s="82"/>
      <c r="F212" s="82"/>
      <c r="G212" s="82"/>
    </row>
    <row r="213" spans="1:7" x14ac:dyDescent="0.25">
      <c r="A213" s="81" t="s">
        <v>327</v>
      </c>
      <c r="B213" s="81"/>
      <c r="C213" s="81" t="s">
        <v>332</v>
      </c>
      <c r="D213" s="81"/>
      <c r="E213" s="81"/>
      <c r="F213" s="81"/>
      <c r="G213" s="81"/>
    </row>
    <row r="214" spans="1:7" x14ac:dyDescent="0.25">
      <c r="A214" s="81" t="s">
        <v>328</v>
      </c>
      <c r="B214" s="81"/>
      <c r="C214" s="81" t="s">
        <v>333</v>
      </c>
      <c r="D214" s="81"/>
      <c r="E214" s="81"/>
      <c r="F214" s="81"/>
      <c r="G214" s="81"/>
    </row>
    <row r="216" spans="1:7" x14ac:dyDescent="0.25">
      <c r="A216" s="43" t="s">
        <v>334</v>
      </c>
      <c r="B216" s="43"/>
      <c r="C216" s="43"/>
      <c r="D216" s="43"/>
      <c r="E216" s="43"/>
      <c r="F216" s="43"/>
      <c r="G216" s="43"/>
    </row>
    <row r="218" spans="1:7" ht="105" customHeight="1" x14ac:dyDescent="0.25">
      <c r="A218" s="97" t="s">
        <v>335</v>
      </c>
      <c r="B218" s="98"/>
      <c r="C218" s="98"/>
      <c r="D218" s="98"/>
      <c r="E218" s="98"/>
      <c r="F218" s="98"/>
      <c r="G218" s="98"/>
    </row>
  </sheetData>
  <sheetProtection algorithmName="SHA-512" hashValue="KgB6+ydA/P5rNEhAgcF8cWy+6KhSOF1GwKuhn6i52qATLR9MzZkE7YIV15hsy5tFTeao4YkEt49VfFvF2VoaTg==" saltValue="c0XaT05jRJaazoPUszkM8A==" spinCount="100000" sheet="1" objects="1" scenarios="1"/>
  <mergeCells count="124">
    <mergeCell ref="C214:G214"/>
    <mergeCell ref="A209:G209"/>
    <mergeCell ref="A210:B210"/>
    <mergeCell ref="A211:B211"/>
    <mergeCell ref="A212:B212"/>
    <mergeCell ref="A213:B213"/>
    <mergeCell ref="A214:B214"/>
    <mergeCell ref="C210:G210"/>
    <mergeCell ref="C211:G211"/>
    <mergeCell ref="C212:G212"/>
    <mergeCell ref="C213:G213"/>
    <mergeCell ref="A205:B205"/>
    <mergeCell ref="C197:G197"/>
    <mergeCell ref="C198:G198"/>
    <mergeCell ref="C199:G199"/>
    <mergeCell ref="C200:G200"/>
    <mergeCell ref="C201:G201"/>
    <mergeCell ref="C202:G202"/>
    <mergeCell ref="C205:G205"/>
    <mergeCell ref="C206:G206"/>
    <mergeCell ref="A200:B200"/>
    <mergeCell ref="A201:B201"/>
    <mergeCell ref="A202:B202"/>
    <mergeCell ref="A204:G204"/>
    <mergeCell ref="A207:B207"/>
    <mergeCell ref="A206:B206"/>
    <mergeCell ref="C207:G207"/>
    <mergeCell ref="A2:G2"/>
    <mergeCell ref="A194:G194"/>
    <mergeCell ref="A196:G196"/>
    <mergeCell ref="A197:B197"/>
    <mergeCell ref="A198:B198"/>
    <mergeCell ref="A199:B199"/>
    <mergeCell ref="A7:G7"/>
    <mergeCell ref="F5:G5"/>
    <mergeCell ref="F6:G6"/>
    <mergeCell ref="A4:G4"/>
    <mergeCell ref="A9:G9"/>
    <mergeCell ref="A182:A192"/>
    <mergeCell ref="B182:B192"/>
    <mergeCell ref="A155:A164"/>
    <mergeCell ref="B155:B164"/>
    <mergeCell ref="A165:A181"/>
    <mergeCell ref="B165:B181"/>
    <mergeCell ref="C170:C171"/>
    <mergeCell ref="E170:E171"/>
    <mergeCell ref="C147:C148"/>
    <mergeCell ref="E147:E148"/>
    <mergeCell ref="A135:A137"/>
    <mergeCell ref="B135:B137"/>
    <mergeCell ref="A140:A154"/>
    <mergeCell ref="B140:B154"/>
    <mergeCell ref="C140:C141"/>
    <mergeCell ref="E140:E141"/>
    <mergeCell ref="A127:A134"/>
    <mergeCell ref="B127:B134"/>
    <mergeCell ref="D127:D133"/>
    <mergeCell ref="E127:E133"/>
    <mergeCell ref="C63:C74"/>
    <mergeCell ref="E63:E74"/>
    <mergeCell ref="A75:A78"/>
    <mergeCell ref="B75:B78"/>
    <mergeCell ref="A103:A115"/>
    <mergeCell ref="B103:B115"/>
    <mergeCell ref="A116:A123"/>
    <mergeCell ref="B116:B123"/>
    <mergeCell ref="A124:A125"/>
    <mergeCell ref="B124:B125"/>
    <mergeCell ref="C87:C88"/>
    <mergeCell ref="E87:E88"/>
    <mergeCell ref="A98:A102"/>
    <mergeCell ref="B98:B102"/>
    <mergeCell ref="A96:A97"/>
    <mergeCell ref="B96:B97"/>
    <mergeCell ref="A45:A47"/>
    <mergeCell ref="B45:B47"/>
    <mergeCell ref="A50:A74"/>
    <mergeCell ref="B50:B74"/>
    <mergeCell ref="A79:A81"/>
    <mergeCell ref="B79:B81"/>
    <mergeCell ref="A82:A86"/>
    <mergeCell ref="B82:B86"/>
    <mergeCell ref="A87:A95"/>
    <mergeCell ref="B87:B95"/>
    <mergeCell ref="A11:G11"/>
    <mergeCell ref="A12:G12"/>
    <mergeCell ref="B6:C6"/>
    <mergeCell ref="B5:C5"/>
    <mergeCell ref="A216:G216"/>
    <mergeCell ref="A218:G218"/>
    <mergeCell ref="A30:A32"/>
    <mergeCell ref="B30:B32"/>
    <mergeCell ref="A33:A35"/>
    <mergeCell ref="B33:B35"/>
    <mergeCell ref="A36:A39"/>
    <mergeCell ref="B36:B39"/>
    <mergeCell ref="A14:A24"/>
    <mergeCell ref="B14:B24"/>
    <mergeCell ref="A25:A27"/>
    <mergeCell ref="B25:B27"/>
    <mergeCell ref="A28:A29"/>
    <mergeCell ref="B28:B29"/>
    <mergeCell ref="C51:C56"/>
    <mergeCell ref="E51:E56"/>
    <mergeCell ref="C57:C61"/>
    <mergeCell ref="E57:E61"/>
    <mergeCell ref="A40:A44"/>
    <mergeCell ref="B40:B44"/>
    <mergeCell ref="G140:G141"/>
    <mergeCell ref="G147:G148"/>
    <mergeCell ref="G170:G171"/>
    <mergeCell ref="G51:G56"/>
    <mergeCell ref="G57:G61"/>
    <mergeCell ref="G63:G74"/>
    <mergeCell ref="G87:G88"/>
    <mergeCell ref="G127:G133"/>
    <mergeCell ref="F51:F56"/>
    <mergeCell ref="F57:F61"/>
    <mergeCell ref="F63:F74"/>
    <mergeCell ref="F87:F88"/>
    <mergeCell ref="F127:F133"/>
    <mergeCell ref="F140:F141"/>
    <mergeCell ref="F147:F148"/>
    <mergeCell ref="F170:F171"/>
  </mergeCells>
  <pageMargins left="0.51181102362204722" right="0.51181102362204722" top="0.78740157480314965" bottom="0.78740157480314965" header="0.31496062992125984" footer="0.31496062992125984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Passos Guijarro</dc:creator>
  <cp:lastModifiedBy>Pedro Passos Guijarro</cp:lastModifiedBy>
  <cp:lastPrinted>2026-07-16T13:21:47Z</cp:lastPrinted>
  <dcterms:created xsi:type="dcterms:W3CDTF">2026-07-16T12:15:21Z</dcterms:created>
  <dcterms:modified xsi:type="dcterms:W3CDTF">2026-07-22T12:38:51Z</dcterms:modified>
</cp:coreProperties>
</file>